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2" windowWidth="19320" windowHeight="12540" tabRatio="883"/>
  </bookViews>
  <sheets>
    <sheet name="ПП2 2019-2024" sheetId="5" r:id="rId1"/>
  </sheets>
  <definedNames>
    <definedName name="Z_807BEF8B_2AFC_45A5_9C1F_D2C5300980DF_.wvu.Cols" localSheetId="0" hidden="1">'ПП2 2019-2024'!$L:$L</definedName>
    <definedName name="Z_807BEF8B_2AFC_45A5_9C1F_D2C5300980DF_.wvu.PrintTitles" localSheetId="0" hidden="1">'ПП2 2019-2024'!$15:$19</definedName>
    <definedName name="Z_807BEF8B_2AFC_45A5_9C1F_D2C5300980DF_.wvu.Rows" localSheetId="0" hidden="1">'ПП2 2019-2024'!$33:$33,'ПП2 2019-2024'!$41:$41,'ПП2 2019-2024'!#REF!,'ПП2 2019-2024'!$49:$49,'ПП2 2019-2024'!$54:$54,'ПП2 2019-2024'!#REF!,'ПП2 2019-2024'!#REF!,'ПП2 2019-2024'!$67:$67</definedName>
    <definedName name="_xlnm.Print_Titles" localSheetId="0">'ПП2 2019-2024'!$15:$19</definedName>
  </definedNames>
  <calcPr calcId="125725"/>
  <customWorkbookViews>
    <customWorkbookView name="Admin - Личное представление" guid="{807BEF8B-2AFC-45A5-9C1F-D2C5300980DF}" mergeInterval="0" personalView="1" maximized="1" xWindow="1" yWindow="1" windowWidth="1436" windowHeight="679" activeSheetId="8"/>
  </customWorkbookViews>
</workbook>
</file>

<file path=xl/calcChain.xml><?xml version="1.0" encoding="utf-8"?>
<calcChain xmlns="http://schemas.openxmlformats.org/spreadsheetml/2006/main">
  <c r="F81" i="5"/>
  <c r="F66" l="1"/>
  <c r="F90" s="1"/>
  <c r="F65"/>
  <c r="F89" s="1"/>
  <c r="E89" s="1"/>
  <c r="E81"/>
  <c r="F70"/>
  <c r="F64" s="1"/>
  <c r="E75"/>
  <c r="F68"/>
  <c r="F67" s="1"/>
  <c r="H67"/>
  <c r="F74"/>
  <c r="F77"/>
  <c r="K68"/>
  <c r="J68"/>
  <c r="J64" s="1"/>
  <c r="J63" s="1"/>
  <c r="I68"/>
  <c r="I67" s="1"/>
  <c r="H68"/>
  <c r="H63" s="1"/>
  <c r="G68"/>
  <c r="E86"/>
  <c r="E85"/>
  <c r="E83"/>
  <c r="E77"/>
  <c r="E80"/>
  <c r="E66" s="1"/>
  <c r="E79"/>
  <c r="F27"/>
  <c r="F24" s="1"/>
  <c r="F23" s="1"/>
  <c r="K27"/>
  <c r="K24" s="1"/>
  <c r="K23" s="1"/>
  <c r="J27"/>
  <c r="J24" s="1"/>
  <c r="J23" s="1"/>
  <c r="J88" s="1"/>
  <c r="J87" s="1"/>
  <c r="I27"/>
  <c r="I24" s="1"/>
  <c r="I23" s="1"/>
  <c r="H27"/>
  <c r="H24" s="1"/>
  <c r="H23" s="1"/>
  <c r="H88" s="1"/>
  <c r="H87" s="1"/>
  <c r="G27"/>
  <c r="G24" s="1"/>
  <c r="G23" s="1"/>
  <c r="E73"/>
  <c r="E65" s="1"/>
  <c r="E78"/>
  <c r="K74"/>
  <c r="J74"/>
  <c r="I74"/>
  <c r="H74"/>
  <c r="H64" s="1"/>
  <c r="G74"/>
  <c r="G64" s="1"/>
  <c r="E72"/>
  <c r="E71"/>
  <c r="E69"/>
  <c r="E62"/>
  <c r="K61"/>
  <c r="J61"/>
  <c r="I61"/>
  <c r="H61"/>
  <c r="G61"/>
  <c r="F61"/>
  <c r="E61" s="1"/>
  <c r="E60"/>
  <c r="K59"/>
  <c r="J59"/>
  <c r="I59"/>
  <c r="H59"/>
  <c r="G59"/>
  <c r="F59"/>
  <c r="E58"/>
  <c r="K57"/>
  <c r="J57"/>
  <c r="I57"/>
  <c r="H57"/>
  <c r="G57"/>
  <c r="F57"/>
  <c r="E56"/>
  <c r="K52"/>
  <c r="J52"/>
  <c r="I52"/>
  <c r="H52"/>
  <c r="G52"/>
  <c r="F52"/>
  <c r="E51"/>
  <c r="K47"/>
  <c r="J47"/>
  <c r="I47"/>
  <c r="H47"/>
  <c r="G47"/>
  <c r="F47"/>
  <c r="E46"/>
  <c r="K44"/>
  <c r="J44"/>
  <c r="I44"/>
  <c r="H44"/>
  <c r="G44"/>
  <c r="E44" s="1"/>
  <c r="F44"/>
  <c r="E43"/>
  <c r="E42"/>
  <c r="E41"/>
  <c r="K38"/>
  <c r="J38"/>
  <c r="I38"/>
  <c r="H38"/>
  <c r="G38"/>
  <c r="F38"/>
  <c r="E38" s="1"/>
  <c r="E37"/>
  <c r="E36"/>
  <c r="E35"/>
  <c r="K34"/>
  <c r="J34"/>
  <c r="I34"/>
  <c r="H34"/>
  <c r="G34"/>
  <c r="F34"/>
  <c r="E33"/>
  <c r="K30"/>
  <c r="J30"/>
  <c r="I30"/>
  <c r="H30"/>
  <c r="G30"/>
  <c r="F30"/>
  <c r="E29"/>
  <c r="E28"/>
  <c r="S27"/>
  <c r="R27"/>
  <c r="Q27"/>
  <c r="P27"/>
  <c r="O27"/>
  <c r="E26"/>
  <c r="S25"/>
  <c r="R25"/>
  <c r="Q25"/>
  <c r="P25"/>
  <c r="O25"/>
  <c r="K25"/>
  <c r="I25"/>
  <c r="H25"/>
  <c r="G25"/>
  <c r="F25"/>
  <c r="E34"/>
  <c r="E30"/>
  <c r="E47"/>
  <c r="E27"/>
  <c r="J25"/>
  <c r="E25"/>
  <c r="F63" l="1"/>
  <c r="E52"/>
  <c r="E57"/>
  <c r="E59"/>
  <c r="J67"/>
  <c r="E70"/>
  <c r="E64" s="1"/>
  <c r="G63"/>
  <c r="G88" s="1"/>
  <c r="G87" s="1"/>
  <c r="K64"/>
  <c r="K63" s="1"/>
  <c r="K88" s="1"/>
  <c r="K87" s="1"/>
  <c r="E74"/>
  <c r="F88"/>
  <c r="F87" s="1"/>
  <c r="E23"/>
  <c r="E90"/>
  <c r="I64"/>
  <c r="I63" s="1"/>
  <c r="I88" s="1"/>
  <c r="I87" s="1"/>
  <c r="E68"/>
  <c r="E63" s="1"/>
  <c r="E24"/>
  <c r="K67"/>
  <c r="G67"/>
  <c r="E67" s="1"/>
  <c r="E87" l="1"/>
  <c r="E88"/>
</calcChain>
</file>

<file path=xl/sharedStrings.xml><?xml version="1.0" encoding="utf-8"?>
<sst xmlns="http://schemas.openxmlformats.org/spreadsheetml/2006/main" count="217" uniqueCount="89">
  <si>
    <t>«Социальная поддержка  граждан и развитие общественных отношений»</t>
  </si>
  <si>
    <t>мероприятий подпрограммы «Создание доступной среды для инвалидов</t>
  </si>
  <si>
    <t>и маломобильнх групп населения» муниципальной программы города Омска</t>
  </si>
  <si>
    <t>в том числе по годам реализации подпрограммы</t>
  </si>
  <si>
    <t>Наименование</t>
  </si>
  <si>
    <t>Значение</t>
  </si>
  <si>
    <t>Цель муниципальной программы города Омска: совершенствование системы поддержки отдельных категорий граждан, поддержка семьи, формирование условий для беспрепятственного доступа к приоритетным объектам и услугам в приоритетных сферах жизнедеятельности инвалидов и других маломобильных групп населения, формирование системы сотрудничества с некоммерческими организациями по важнейшим общественно значимым, социально-экономическим и культурным направлениям, развитие территориального общественного самоуправления, реализация мероприятий в области обеспечения занятости населения</t>
  </si>
  <si>
    <t>Х</t>
  </si>
  <si>
    <t>1. Бюджет города Омска</t>
  </si>
  <si>
    <t>Итого по мероприятию, в том числе:</t>
  </si>
  <si>
    <t>единиц</t>
  </si>
  <si>
    <t>человек</t>
  </si>
  <si>
    <t>Всего, в том числе:</t>
  </si>
  <si>
    <t>Департамент культуры Администрации города Омска</t>
  </si>
  <si>
    <t>-</t>
  </si>
  <si>
    <t>Департамент городского хозяйства Администрации города Омска</t>
  </si>
  <si>
    <t>Департамент общественных отношений и социальной политики Администрации города Омска</t>
  </si>
  <si>
    <t>Доля детей-инвалидов, которым созданы условия для получения качественного начального общего, основного общего, среднего общего образования, в общей численности детей-инвалидов школьного возраста в городе Омске</t>
  </si>
  <si>
    <t>процент</t>
  </si>
  <si>
    <t>»</t>
  </si>
  <si>
    <t>Администрация Центрального административно-го округа города Омска</t>
  </si>
  <si>
    <t>Администрация Октябрьского административно-го  округа города Омска</t>
  </si>
  <si>
    <t>Создание в муниципальных дошкольных образовательных организациях условий для инклюзивного образования детей-инвалидов, в том числе создание универсальной безбарьерной среды для беспрепятст-венного доступа, и оснащение муниципальных дошкольных образовательных организаций специальным, в том числе учебным, реабилитацион-ным, компьютерным оборудованием и автотранспортом</t>
  </si>
  <si>
    <t>Администрация Кировского административно-го округа города Омска</t>
  </si>
  <si>
    <t>Администрация Ленинского административно-го округа города Омска</t>
  </si>
  <si>
    <t>Администрация Советского административно-го округа города Омска</t>
  </si>
  <si>
    <t>Наименование мероприятия подпрограммы муниципальной программы города Омска (далее – подпрограмма)</t>
  </si>
  <si>
    <t>Объем бюджетных ассигнований на реализацию программы, рублей</t>
  </si>
  <si>
    <t>Целевые индикаторы реализации мероприятий подпрограммы</t>
  </si>
  <si>
    <t>Источник     финансирования</t>
  </si>
  <si>
    <t>Задача муниципальной программы города Омска: повышение уровня доступности объектов и услуг в сферах жизнедеятельности инвалидов и маломобильных групп населения</t>
  </si>
  <si>
    <t>Подпрограмма 2 «Создание доступной среды для инвалидов и маломобильных групп населения»</t>
  </si>
  <si>
    <t xml:space="preserve">Задача 1 подпрограммы 2 муниципальной программы: создание благоприятных условий для жизнедеятельности инвалидов </t>
  </si>
  <si>
    <t>Департамент по делам молодежи, физической культуры и спорта Администрации города Омска</t>
  </si>
  <si>
    <t xml:space="preserve">   1.2</t>
  </si>
  <si>
    <t>Количество инвалидов, награжденных ежегодной именной премией Мэра города Омска для людей с ограниченными возможностями здоровья</t>
  </si>
  <si>
    <t>Задача 2 подпрограммы 2 муниципальной программы: обеспечение доступности информации, социальной, инженерной и транспортной инфраструктуры для инвалидов</t>
  </si>
  <si>
    <t>Департамент образования Администрации города Омска</t>
  </si>
  <si>
    <t>Обустройство пешеходных переходов светофорами со звуковыми сигналами, оборудование светофоров звуковыми сигналами</t>
  </si>
  <si>
    <t>Департамент транспорта Администрации города Омска</t>
  </si>
  <si>
    <t>Количество пешеходных переходов, обустроенных светофорами со звуковыми сигналами</t>
  </si>
  <si>
    <t>Доля детей-инвалидов в возрасте от 1,5 до 7 лет, охваченных дошкольным образованием, в общей численности детей-инвалидов данного возраста в городе Омске</t>
  </si>
  <si>
    <t>Итого по подпрограмме 2 муниципальной программы</t>
  </si>
  <si>
    <t xml:space="preserve">     </t>
  </si>
  <si>
    <t>ПЕРЕЧЕНЬ</t>
  </si>
  <si>
    <t>1.1</t>
  </si>
  <si>
    <t>2.1</t>
  </si>
  <si>
    <t>2.2</t>
  </si>
  <si>
    <t>2.3</t>
  </si>
  <si>
    <t>2.4</t>
  </si>
  <si>
    <t>Мероприятия с участием лиц с ограниченными возможностями здоровья</t>
  </si>
  <si>
    <t>к постановлению Администрации города Омска</t>
  </si>
  <si>
    <t>Участники муниципальной программы, ответственные за реализацию мероприятий подпрограммы</t>
  </si>
  <si>
    <t>Количество лиц с ограниченными возможностями здоровья, принявших участие в мероприятиях, проведенных участниками подпрограммы</t>
  </si>
  <si>
    <t>Количество проведенных мероприятий с участием лиц с ограниченными возможностями здоровья, выразившихся в количестве проведенных спортивно-массовых мероприятий на территориях административ-ных округов города Омска</t>
  </si>
  <si>
    <t>Количество проведенных мероприятий с участием лиц с ограниченными возможностями здоровья, выразившихся в количестве проведенных культурно-массовых, социально значимых мероприятий и акций для лиц с ограниченными возможностями здоровья на территории административ-ного округа города Омска</t>
  </si>
  <si>
    <t>Количество лиц с ограниченными возможностями здоровья, принявших участие в культурно-массовых, социально значимых мероприятиях и акциях для лиц с ограниченными возможностями здоровья на территории административ-ного округа  города Омска</t>
  </si>
  <si>
    <t xml:space="preserve">Количество лиц с ограниченными возможностями здоровья, принявших участие в культурно-массовых, социально значимых мероприятиях и акциях для лиц с ограниченными возможностями здоровья на территории административ-ного округа  города Омска </t>
  </si>
  <si>
    <t>Создание условий инвалидам для беспрепятст-венного доступа к объектам инженерной и транспортной инфраструктуры</t>
  </si>
  <si>
    <t xml:space="preserve">Количество проведенных мероприятий с участием лиц с ограниченными возможностями здоровья </t>
  </si>
  <si>
    <t>Количество проведенных занятий массовым плаванием с участием лиц с ограниченными возможностями здоровья</t>
  </si>
  <si>
    <t>Количество проведенных мероприятий с участием лиц с ограниченными возможностями здоровья, выразившихся в количестве Межрегиональных фестивалей творчества людей с ограниченными возможностями здоровья «Преодоление»</t>
  </si>
  <si>
    <t>Количество мероприятий, направленных на обеспечение беспрепятствен-ного доступа инвалидов и маломобильных групп населения к остановочным комплексам и пешеходным переходам на маршрутах общественного транспорта</t>
  </si>
  <si>
    <t>Именная премия Мэра города Омска для людей  с ограниченными возможностями здоровья</t>
  </si>
  <si>
    <t xml:space="preserve">                                «Приложение № 3-1</t>
  </si>
  <si>
    <t xml:space="preserve">         к муниципальной программе города Омска</t>
  </si>
  <si>
    <t xml:space="preserve">        «Социальная поддержка граждан и развитие</t>
  </si>
  <si>
    <t xml:space="preserve">                                     общественных отношений»</t>
  </si>
  <si>
    <t>Количество лиц с ограниченными возможностями здоровья, принявших участие в спартакиадах среди лиц с ограниченными возможностями здоровья «Сильные духом», посвященных Международному дню инвалидов</t>
  </si>
  <si>
    <t>Количество лиц с ограниченными возможностями здоровья, принявших участие в Межрегиональ-ных фестивалях творчества людей с ограниченными возможностями здоровья «Преодоление»</t>
  </si>
  <si>
    <t>Количество лиц с ограниченными возможностями здоровья, принявших участие в занятиях массовым плаванием</t>
  </si>
  <si>
    <t xml:space="preserve">Количество лиц с ограниченными возможностями здоровья, принявших участие в спортивно-массовых мероприятиях на территориях административ-ных округов города Омска </t>
  </si>
  <si>
    <t>Количество проведенных мероприятий с участием лиц с ограниченными возможностями здоровья, выразившихся в количестве проведенных спартакиад среди лиц с ограниченными возможностями здоровья «Сильные духом», посвященных Международному дню инвалидов</t>
  </si>
  <si>
    <t>Единица                                                                          измерения</t>
  </si>
  <si>
    <t>(2019 – 2024 годы)</t>
  </si>
  <si>
    <t>Всего на                                                                                                            2019 – 2024 годы</t>
  </si>
  <si>
    <t>№        п/п</t>
  </si>
  <si>
    <t>Создание в муниципальных общеобразова-тельных организациях  условий для инклюзивного образования детей-инвалидов, в том числе создание универсальной безбарьерной среды для беспрепятствен-ного доступа, и оснащение муниципальных общеобразова-тельных организаций специальным, в том числе учебным, реабилитацион-ным, компьютерным оборудованием и автотранспортом</t>
  </si>
  <si>
    <t>2. Областной бюджет</t>
  </si>
  <si>
    <r>
      <t xml:space="preserve">1. Бюджет города Омска </t>
    </r>
    <r>
      <rPr>
        <b/>
        <sz val="6"/>
        <color indexed="8"/>
        <rFont val="Times New Roman"/>
        <family val="1"/>
        <charset val="204"/>
      </rPr>
      <t>S0370</t>
    </r>
  </si>
  <si>
    <r>
      <t xml:space="preserve">2. Областной бюджет </t>
    </r>
    <r>
      <rPr>
        <b/>
        <sz val="6"/>
        <color indexed="8"/>
        <rFont val="Times New Roman"/>
        <family val="1"/>
        <charset val="204"/>
      </rPr>
      <t>70370</t>
    </r>
  </si>
  <si>
    <t xml:space="preserve">3. Федеральный бюджет </t>
  </si>
  <si>
    <t>3. Федеральный бюджет</t>
  </si>
  <si>
    <t xml:space="preserve">1. Бюджет города Омска </t>
  </si>
  <si>
    <t xml:space="preserve">2. Областной бюджет </t>
  </si>
  <si>
    <r>
      <t>2. Областной бюджет</t>
    </r>
    <r>
      <rPr>
        <b/>
        <sz val="6"/>
        <color indexed="8"/>
        <rFont val="Times New Roman"/>
        <family val="1"/>
        <charset val="204"/>
      </rPr>
      <t xml:space="preserve"> </t>
    </r>
  </si>
  <si>
    <r>
      <t>3. Федеральный бюджет</t>
    </r>
    <r>
      <rPr>
        <b/>
        <sz val="6"/>
        <color indexed="8"/>
        <rFont val="Times New Roman"/>
        <family val="1"/>
        <charset val="204"/>
      </rPr>
      <t xml:space="preserve"> </t>
    </r>
  </si>
  <si>
    <t>Приложение № 3</t>
  </si>
  <si>
    <t>от 19 февраля 2020 года № 72-п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</si>
</sst>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6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name val="Calibri"/>
      <family val="2"/>
      <charset val="204"/>
    </font>
    <font>
      <sz val="17"/>
      <color indexed="8"/>
      <name val="Calibri"/>
      <family val="2"/>
      <charset val="204"/>
    </font>
    <font>
      <sz val="17"/>
      <color indexed="8"/>
      <name val="Times New Roman"/>
      <family val="1"/>
      <charset val="204"/>
    </font>
    <font>
      <sz val="17"/>
      <color indexed="8"/>
      <name val="Calibri"/>
      <family val="2"/>
      <charset val="204"/>
    </font>
    <font>
      <b/>
      <sz val="6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49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3" fillId="0" borderId="1" xfId="0" applyFont="1" applyFill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vertical="top" wrapText="1"/>
    </xf>
    <xf numFmtId="2" fontId="3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center" wrapText="1"/>
    </xf>
    <xf numFmtId="0" fontId="0" fillId="0" borderId="0" xfId="0" applyFill="1"/>
    <xf numFmtId="0" fontId="3" fillId="0" borderId="1" xfId="0" applyFont="1" applyFill="1" applyBorder="1" applyAlignment="1">
      <alignment wrapText="1"/>
    </xf>
    <xf numFmtId="0" fontId="2" fillId="0" borderId="0" xfId="0" applyFont="1" applyFill="1" applyAlignment="1">
      <alignment wrapText="1"/>
    </xf>
    <xf numFmtId="2" fontId="3" fillId="0" borderId="3" xfId="0" applyNumberFormat="1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2" fontId="3" fillId="0" borderId="2" xfId="0" applyNumberFormat="1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vertical="top" wrapText="1"/>
    </xf>
    <xf numFmtId="0" fontId="0" fillId="0" borderId="4" xfId="0" applyFill="1" applyBorder="1" applyAlignment="1">
      <alignment vertical="top" wrapText="1"/>
    </xf>
    <xf numFmtId="0" fontId="3" fillId="0" borderId="4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left" vertical="top" wrapText="1"/>
    </xf>
    <xf numFmtId="0" fontId="0" fillId="0" borderId="5" xfId="0" applyFill="1" applyBorder="1" applyAlignment="1">
      <alignment vertical="top" wrapText="1"/>
    </xf>
    <xf numFmtId="0" fontId="3" fillId="0" borderId="0" xfId="0" applyFont="1" applyFill="1" applyBorder="1" applyAlignment="1">
      <alignment vertical="top" wrapText="1"/>
    </xf>
    <xf numFmtId="0" fontId="3" fillId="0" borderId="6" xfId="0" applyFont="1" applyFill="1" applyBorder="1" applyAlignment="1">
      <alignment vertical="top" wrapText="1"/>
    </xf>
    <xf numFmtId="0" fontId="3" fillId="0" borderId="4" xfId="0" applyFont="1" applyFill="1" applyBorder="1" applyAlignment="1">
      <alignment vertical="top"/>
    </xf>
    <xf numFmtId="0" fontId="3" fillId="0" borderId="7" xfId="0" applyFont="1" applyFill="1" applyBorder="1" applyAlignment="1">
      <alignment vertical="top"/>
    </xf>
    <xf numFmtId="0" fontId="0" fillId="0" borderId="2" xfId="0" applyFill="1" applyBorder="1" applyAlignment="1">
      <alignment vertical="top" wrapText="1"/>
    </xf>
    <xf numFmtId="0" fontId="2" fillId="0" borderId="7" xfId="0" applyFont="1" applyBorder="1" applyAlignment="1">
      <alignment wrapText="1"/>
    </xf>
    <xf numFmtId="49" fontId="3" fillId="0" borderId="1" xfId="0" applyNumberFormat="1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left" vertical="top" wrapText="1"/>
    </xf>
    <xf numFmtId="49" fontId="3" fillId="0" borderId="4" xfId="0" applyNumberFormat="1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vertical="top" wrapText="1"/>
    </xf>
    <xf numFmtId="0" fontId="3" fillId="0" borderId="9" xfId="0" applyFont="1" applyFill="1" applyBorder="1" applyAlignment="1">
      <alignment vertical="top" wrapText="1"/>
    </xf>
    <xf numFmtId="0" fontId="3" fillId="0" borderId="7" xfId="0" applyFont="1" applyFill="1" applyBorder="1" applyAlignment="1">
      <alignment horizontal="center" vertical="top" wrapText="1"/>
    </xf>
    <xf numFmtId="0" fontId="3" fillId="0" borderId="10" xfId="0" applyFont="1" applyFill="1" applyBorder="1" applyAlignment="1">
      <alignment horizontal="center" vertical="top" wrapText="1"/>
    </xf>
    <xf numFmtId="49" fontId="3" fillId="0" borderId="3" xfId="0" applyNumberFormat="1" applyFont="1" applyFill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0" fontId="3" fillId="0" borderId="11" xfId="0" applyFont="1" applyFill="1" applyBorder="1" applyAlignment="1">
      <alignment vertical="top" wrapText="1"/>
    </xf>
    <xf numFmtId="0" fontId="3" fillId="0" borderId="12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/>
    </xf>
    <xf numFmtId="2" fontId="3" fillId="0" borderId="4" xfId="0" applyNumberFormat="1" applyFont="1" applyFill="1" applyBorder="1" applyAlignment="1">
      <alignment horizontal="center" vertical="top" wrapText="1"/>
    </xf>
    <xf numFmtId="0" fontId="0" fillId="0" borderId="3" xfId="0" applyFill="1" applyBorder="1" applyAlignment="1">
      <alignment vertical="top" wrapText="1"/>
    </xf>
    <xf numFmtId="0" fontId="3" fillId="0" borderId="11" xfId="0" applyFont="1" applyFill="1" applyBorder="1" applyAlignment="1">
      <alignment horizontal="center" vertical="top" wrapText="1"/>
    </xf>
    <xf numFmtId="2" fontId="3" fillId="0" borderId="7" xfId="0" applyNumberFormat="1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/>
    </xf>
    <xf numFmtId="0" fontId="1" fillId="0" borderId="0" xfId="0" applyFont="1" applyFill="1" applyAlignment="1">
      <alignment wrapText="1"/>
    </xf>
    <xf numFmtId="0" fontId="3" fillId="2" borderId="3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8" fillId="0" borderId="0" xfId="0" applyFont="1"/>
    <xf numFmtId="0" fontId="8" fillId="0" borderId="0" xfId="0" applyFont="1" applyAlignment="1">
      <alignment horizontal="right"/>
    </xf>
    <xf numFmtId="0" fontId="8" fillId="0" borderId="0" xfId="0" applyFont="1" applyFill="1"/>
    <xf numFmtId="0" fontId="6" fillId="0" borderId="0" xfId="0" applyFont="1" applyFill="1"/>
    <xf numFmtId="0" fontId="7" fillId="0" borderId="0" xfId="0" applyFont="1" applyAlignment="1">
      <alignment horizontal="right"/>
    </xf>
    <xf numFmtId="0" fontId="3" fillId="2" borderId="2" xfId="0" applyFont="1" applyFill="1" applyBorder="1" applyAlignment="1">
      <alignment vertical="top" wrapText="1"/>
    </xf>
    <xf numFmtId="0" fontId="3" fillId="2" borderId="4" xfId="0" applyFont="1" applyFill="1" applyBorder="1" applyAlignment="1">
      <alignment vertical="top" wrapText="1"/>
    </xf>
    <xf numFmtId="0" fontId="3" fillId="2" borderId="4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0" fillId="0" borderId="4" xfId="0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  <xf numFmtId="2" fontId="3" fillId="0" borderId="1" xfId="0" applyNumberFormat="1" applyFont="1" applyFill="1" applyBorder="1" applyAlignment="1">
      <alignment horizontal="center" vertical="top" wrapText="1"/>
    </xf>
    <xf numFmtId="49" fontId="3" fillId="3" borderId="4" xfId="0" applyNumberFormat="1" applyFont="1" applyFill="1" applyBorder="1" applyAlignment="1">
      <alignment horizontal="center" vertical="top" wrapText="1"/>
    </xf>
    <xf numFmtId="0" fontId="0" fillId="3" borderId="4" xfId="0" applyFill="1" applyBorder="1" applyAlignment="1">
      <alignment vertical="top" wrapText="1"/>
    </xf>
    <xf numFmtId="0" fontId="3" fillId="3" borderId="2" xfId="0" applyFont="1" applyFill="1" applyBorder="1" applyAlignment="1">
      <alignment vertical="top" wrapText="1"/>
    </xf>
    <xf numFmtId="0" fontId="3" fillId="3" borderId="1" xfId="0" applyFont="1" applyFill="1" applyBorder="1" applyAlignment="1">
      <alignment vertical="top" wrapText="1"/>
    </xf>
    <xf numFmtId="2" fontId="3" fillId="3" borderId="1" xfId="0" applyNumberFormat="1" applyFont="1" applyFill="1" applyBorder="1" applyAlignment="1">
      <alignment horizontal="center" vertical="top" wrapText="1"/>
    </xf>
    <xf numFmtId="49" fontId="3" fillId="3" borderId="2" xfId="0" applyNumberFormat="1" applyFont="1" applyFill="1" applyBorder="1" applyAlignment="1">
      <alignment horizontal="center" vertical="top" wrapText="1"/>
    </xf>
    <xf numFmtId="0" fontId="0" fillId="3" borderId="2" xfId="0" applyFill="1" applyBorder="1" applyAlignment="1">
      <alignment vertical="top" wrapText="1"/>
    </xf>
    <xf numFmtId="0" fontId="3" fillId="3" borderId="6" xfId="0" applyFont="1" applyFill="1" applyBorder="1" applyAlignment="1">
      <alignment vertical="top" wrapText="1"/>
    </xf>
    <xf numFmtId="0" fontId="3" fillId="3" borderId="8" xfId="0" applyFont="1" applyFill="1" applyBorder="1" applyAlignment="1">
      <alignment vertical="top" wrapText="1"/>
    </xf>
    <xf numFmtId="0" fontId="3" fillId="3" borderId="11" xfId="0" applyFont="1" applyFill="1" applyBorder="1" applyAlignment="1">
      <alignment horizontal="center" vertical="top" wrapText="1"/>
    </xf>
    <xf numFmtId="0" fontId="0" fillId="3" borderId="1" xfId="0" applyFill="1" applyBorder="1" applyAlignment="1">
      <alignment vertical="top" wrapText="1"/>
    </xf>
    <xf numFmtId="0" fontId="3" fillId="3" borderId="3" xfId="0" applyFont="1" applyFill="1" applyBorder="1" applyAlignment="1">
      <alignment horizontal="center" vertical="top" wrapText="1"/>
    </xf>
    <xf numFmtId="0" fontId="3" fillId="3" borderId="4" xfId="0" applyFont="1" applyFill="1" applyBorder="1" applyAlignment="1">
      <alignment horizontal="center" vertical="top" wrapText="1"/>
    </xf>
    <xf numFmtId="0" fontId="3" fillId="3" borderId="3" xfId="0" applyFont="1" applyFill="1" applyBorder="1" applyAlignment="1">
      <alignment vertical="top" wrapText="1"/>
    </xf>
    <xf numFmtId="2" fontId="3" fillId="3" borderId="1" xfId="0" applyNumberFormat="1" applyFont="1" applyFill="1" applyBorder="1" applyAlignment="1">
      <alignment vertical="top" wrapText="1"/>
    </xf>
    <xf numFmtId="0" fontId="3" fillId="3" borderId="7" xfId="0" applyFont="1" applyFill="1" applyBorder="1" applyAlignment="1">
      <alignment vertical="top" wrapText="1"/>
    </xf>
    <xf numFmtId="0" fontId="3" fillId="3" borderId="9" xfId="0" applyFont="1" applyFill="1" applyBorder="1" applyAlignment="1">
      <alignment vertical="top" wrapText="1"/>
    </xf>
    <xf numFmtId="0" fontId="3" fillId="3" borderId="5" xfId="0" applyFont="1" applyFill="1" applyBorder="1" applyAlignment="1">
      <alignment vertical="top" wrapText="1"/>
    </xf>
    <xf numFmtId="2" fontId="3" fillId="3" borderId="2" xfId="0" applyNumberFormat="1" applyFont="1" applyFill="1" applyBorder="1" applyAlignment="1">
      <alignment horizontal="center" vertical="top" wrapText="1"/>
    </xf>
    <xf numFmtId="2" fontId="3" fillId="3" borderId="2" xfId="0" applyNumberFormat="1" applyFont="1" applyFill="1" applyBorder="1" applyAlignment="1">
      <alignment vertical="top" wrapText="1"/>
    </xf>
    <xf numFmtId="2" fontId="3" fillId="3" borderId="3" xfId="0" applyNumberFormat="1" applyFont="1" applyFill="1" applyBorder="1" applyAlignment="1">
      <alignment horizontal="center" vertical="top" wrapText="1"/>
    </xf>
    <xf numFmtId="2" fontId="3" fillId="3" borderId="4" xfId="0" applyNumberFormat="1" applyFont="1" applyFill="1" applyBorder="1" applyAlignment="1">
      <alignment vertical="top" wrapText="1"/>
    </xf>
    <xf numFmtId="49" fontId="3" fillId="3" borderId="3" xfId="0" applyNumberFormat="1" applyFont="1" applyFill="1" applyBorder="1" applyAlignment="1">
      <alignment horizontal="center" vertical="top" wrapText="1"/>
    </xf>
    <xf numFmtId="0" fontId="3" fillId="3" borderId="4" xfId="0" applyFont="1" applyFill="1" applyBorder="1" applyAlignment="1">
      <alignment vertical="top" wrapText="1"/>
    </xf>
    <xf numFmtId="0" fontId="3" fillId="3" borderId="0" xfId="0" applyFont="1" applyFill="1" applyBorder="1" applyAlignment="1">
      <alignment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3" borderId="5" xfId="0" applyFont="1" applyFill="1" applyBorder="1" applyAlignment="1">
      <alignment vertical="top" wrapText="1"/>
    </xf>
    <xf numFmtId="0" fontId="3" fillId="3" borderId="2" xfId="0" applyFont="1" applyFill="1" applyBorder="1" applyAlignment="1">
      <alignment horizontal="center" vertical="top" wrapText="1"/>
    </xf>
    <xf numFmtId="0" fontId="3" fillId="3" borderId="10" xfId="0" applyFont="1" applyFill="1" applyBorder="1" applyAlignment="1">
      <alignment vertical="top" wrapText="1"/>
    </xf>
    <xf numFmtId="0" fontId="7" fillId="0" borderId="0" xfId="0" applyFont="1" applyAlignment="1">
      <alignment horizontal="right"/>
    </xf>
    <xf numFmtId="0" fontId="3" fillId="0" borderId="1" xfId="0" applyFont="1" applyFill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6" fillId="0" borderId="0" xfId="0" applyFont="1" applyAlignment="1"/>
    <xf numFmtId="0" fontId="3" fillId="0" borderId="1" xfId="0" applyFont="1" applyFill="1" applyBorder="1" applyAlignment="1">
      <alignment horizontal="center" vertical="top" wrapText="1"/>
    </xf>
    <xf numFmtId="0" fontId="8" fillId="0" borderId="0" xfId="0" applyFont="1" applyAlignment="1"/>
    <xf numFmtId="0" fontId="3" fillId="0" borderId="3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6" xfId="0" applyFont="1" applyFill="1" applyBorder="1" applyAlignment="1">
      <alignment horizontal="center" vertical="top" wrapText="1"/>
    </xf>
    <xf numFmtId="0" fontId="0" fillId="0" borderId="4" xfId="0" applyFill="1" applyBorder="1" applyAlignment="1">
      <alignment vertical="top" wrapText="1"/>
    </xf>
    <xf numFmtId="0" fontId="0" fillId="0" borderId="2" xfId="0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2" fontId="3" fillId="0" borderId="1" xfId="0" applyNumberFormat="1" applyFont="1" applyFill="1" applyBorder="1" applyAlignment="1">
      <alignment horizontal="center" vertical="top" wrapText="1"/>
    </xf>
    <xf numFmtId="0" fontId="2" fillId="0" borderId="0" xfId="0" applyFont="1" applyBorder="1" applyAlignment="1">
      <alignment wrapText="1"/>
    </xf>
    <xf numFmtId="0" fontId="4" fillId="0" borderId="0" xfId="0" applyFont="1" applyAlignment="1">
      <alignment horizontal="center"/>
    </xf>
    <xf numFmtId="0" fontId="3" fillId="0" borderId="6" xfId="0" applyFont="1" applyFill="1" applyBorder="1" applyAlignment="1">
      <alignment vertical="top" wrapText="1"/>
    </xf>
    <xf numFmtId="0" fontId="0" fillId="0" borderId="6" xfId="0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/>
    </xf>
    <xf numFmtId="0" fontId="3" fillId="0" borderId="3" xfId="0" applyFont="1" applyFill="1" applyBorder="1" applyAlignment="1">
      <alignment horizontal="center" vertical="top"/>
    </xf>
    <xf numFmtId="0" fontId="0" fillId="0" borderId="1" xfId="0" applyFill="1" applyBorder="1" applyAlignment="1">
      <alignment vertical="top" wrapText="1"/>
    </xf>
    <xf numFmtId="0" fontId="3" fillId="0" borderId="4" xfId="0" applyFont="1" applyFill="1" applyBorder="1" applyAlignment="1">
      <alignment horizontal="center" vertical="top" wrapText="1"/>
    </xf>
    <xf numFmtId="0" fontId="2" fillId="0" borderId="7" xfId="0" applyFont="1" applyBorder="1" applyAlignment="1">
      <alignment wrapText="1"/>
    </xf>
    <xf numFmtId="0" fontId="1" fillId="0" borderId="0" xfId="0" applyFont="1" applyAlignment="1">
      <alignment wrapText="1"/>
    </xf>
    <xf numFmtId="0" fontId="3" fillId="2" borderId="4" xfId="0" applyFont="1" applyFill="1" applyBorder="1" applyAlignment="1">
      <alignment horizontal="center" vertical="top"/>
    </xf>
    <xf numFmtId="0" fontId="3" fillId="0" borderId="12" xfId="0" applyFont="1" applyFill="1" applyBorder="1" applyAlignment="1">
      <alignment horizontal="center" vertical="top" wrapText="1"/>
    </xf>
    <xf numFmtId="0" fontId="3" fillId="0" borderId="7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wrapText="1"/>
    </xf>
    <xf numFmtId="0" fontId="0" fillId="0" borderId="4" xfId="0" applyFill="1" applyBorder="1" applyAlignment="1">
      <alignment wrapText="1"/>
    </xf>
    <xf numFmtId="0" fontId="0" fillId="0" borderId="2" xfId="0" applyFill="1" applyBorder="1" applyAlignment="1">
      <alignment wrapText="1"/>
    </xf>
    <xf numFmtId="2" fontId="3" fillId="3" borderId="3" xfId="0" applyNumberFormat="1" applyFont="1" applyFill="1" applyBorder="1" applyAlignment="1">
      <alignment horizontal="center" vertical="top" wrapText="1"/>
    </xf>
    <xf numFmtId="2" fontId="3" fillId="3" borderId="2" xfId="0" applyNumberFormat="1" applyFont="1" applyFill="1" applyBorder="1" applyAlignment="1">
      <alignment horizontal="center" vertical="top" wrapText="1"/>
    </xf>
    <xf numFmtId="0" fontId="3" fillId="3" borderId="8" xfId="0" applyFont="1" applyFill="1" applyBorder="1" applyAlignment="1">
      <alignment vertical="top" wrapText="1"/>
    </xf>
    <xf numFmtId="0" fontId="3" fillId="3" borderId="5" xfId="0" applyFont="1" applyFill="1" applyBorder="1" applyAlignment="1">
      <alignment vertical="top" wrapText="1"/>
    </xf>
    <xf numFmtId="0" fontId="3" fillId="3" borderId="12" xfId="0" applyFont="1" applyFill="1" applyBorder="1" applyAlignment="1">
      <alignment vertical="top" wrapText="1"/>
    </xf>
    <xf numFmtId="0" fontId="3" fillId="3" borderId="7" xfId="0" applyFont="1" applyFill="1" applyBorder="1" applyAlignment="1">
      <alignment vertical="top" wrapText="1"/>
    </xf>
    <xf numFmtId="0" fontId="3" fillId="3" borderId="9" xfId="0" applyFont="1" applyFill="1" applyBorder="1" applyAlignment="1">
      <alignment vertical="top" wrapText="1"/>
    </xf>
    <xf numFmtId="0" fontId="3" fillId="3" borderId="3" xfId="0" applyFont="1" applyFill="1" applyBorder="1" applyAlignment="1">
      <alignment horizontal="center" vertical="top" wrapText="1"/>
    </xf>
    <xf numFmtId="0" fontId="3" fillId="3" borderId="2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vertical="top" wrapText="1"/>
    </xf>
    <xf numFmtId="0" fontId="0" fillId="0" borderId="4" xfId="0" applyBorder="1"/>
    <xf numFmtId="0" fontId="3" fillId="3" borderId="3" xfId="0" applyFont="1" applyFill="1" applyBorder="1" applyAlignment="1">
      <alignment vertical="top" wrapText="1"/>
    </xf>
    <xf numFmtId="0" fontId="0" fillId="3" borderId="4" xfId="0" applyFill="1" applyBorder="1" applyAlignment="1">
      <alignment vertical="top" wrapText="1"/>
    </xf>
    <xf numFmtId="2" fontId="3" fillId="3" borderId="1" xfId="0" applyNumberFormat="1" applyFont="1" applyFill="1" applyBorder="1" applyAlignment="1">
      <alignment horizontal="center" vertical="top" wrapText="1"/>
    </xf>
    <xf numFmtId="49" fontId="3" fillId="3" borderId="1" xfId="0" applyNumberFormat="1" applyFont="1" applyFill="1" applyBorder="1" applyAlignment="1">
      <alignment horizontal="center" vertical="top" wrapText="1"/>
    </xf>
    <xf numFmtId="49" fontId="3" fillId="3" borderId="3" xfId="0" applyNumberFormat="1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vertical="top" wrapText="1"/>
    </xf>
    <xf numFmtId="0" fontId="3" fillId="0" borderId="3" xfId="0" applyFont="1" applyFill="1" applyBorder="1" applyAlignment="1">
      <alignment vertical="top" wrapText="1"/>
    </xf>
    <xf numFmtId="0" fontId="3" fillId="3" borderId="2" xfId="0" applyFont="1" applyFill="1" applyBorder="1" applyAlignment="1">
      <alignment vertical="top" wrapText="1"/>
    </xf>
    <xf numFmtId="0" fontId="0" fillId="3" borderId="7" xfId="0" applyFill="1" applyBorder="1" applyAlignment="1">
      <alignment vertical="top" wrapText="1"/>
    </xf>
    <xf numFmtId="0" fontId="3" fillId="3" borderId="3" xfId="0" applyFont="1" applyFill="1" applyBorder="1" applyAlignment="1">
      <alignment horizontal="left" vertical="top" wrapText="1"/>
    </xf>
    <xf numFmtId="0" fontId="3" fillId="3" borderId="2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center" vertical="top"/>
    </xf>
    <xf numFmtId="49" fontId="3" fillId="3" borderId="4" xfId="0" applyNumberFormat="1" applyFont="1" applyFill="1" applyBorder="1" applyAlignment="1">
      <alignment horizontal="center" vertical="top" wrapText="1"/>
    </xf>
    <xf numFmtId="49" fontId="3" fillId="3" borderId="2" xfId="0" applyNumberFormat="1" applyFont="1" applyFill="1" applyBorder="1" applyAlignment="1">
      <alignment horizontal="center" vertical="top" wrapText="1"/>
    </xf>
    <xf numFmtId="0" fontId="3" fillId="3" borderId="4" xfId="0" applyFont="1" applyFill="1" applyBorder="1" applyAlignment="1">
      <alignment horizontal="left" vertical="top" wrapText="1"/>
    </xf>
    <xf numFmtId="0" fontId="3" fillId="3" borderId="0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733</xdr:colOff>
      <xdr:row>86</xdr:row>
      <xdr:rowOff>4274</xdr:rowOff>
    </xdr:from>
    <xdr:to>
      <xdr:col>1</xdr:col>
      <xdr:colOff>733</xdr:colOff>
      <xdr:row>86</xdr:row>
      <xdr:rowOff>80474</xdr:rowOff>
    </xdr:to>
    <xdr:sp macro="" textlink="">
      <xdr:nvSpPr>
        <xdr:cNvPr id="4097" name="Text Box 4"/>
        <xdr:cNvSpPr txBox="1">
          <a:spLocks noChangeArrowheads="1"/>
        </xdr:cNvSpPr>
      </xdr:nvSpPr>
      <xdr:spPr bwMode="auto">
        <a:xfrm>
          <a:off x="257175" y="77895450"/>
          <a:ext cx="333375" cy="34290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  »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92"/>
  <sheetViews>
    <sheetView tabSelected="1" view="pageBreakPreview" zoomScale="70" zoomScaleNormal="85" zoomScaleSheetLayoutView="70" workbookViewId="0">
      <selection activeCell="D11" sqref="D11:S11"/>
    </sheetView>
  </sheetViews>
  <sheetFormatPr defaultRowHeight="14.4"/>
  <cols>
    <col min="1" max="1" width="3.88671875" bestFit="1" customWidth="1"/>
    <col min="6" max="8" width="9.109375" style="11"/>
    <col min="11" max="11" width="9.6640625" customWidth="1"/>
    <col min="12" max="12" width="0.44140625" hidden="1" customWidth="1"/>
    <col min="20" max="20" width="9.88671875" customWidth="1"/>
    <col min="21" max="21" width="3.109375" customWidth="1"/>
    <col min="22" max="22" width="9.109375" hidden="1" customWidth="1"/>
  </cols>
  <sheetData>
    <row r="1" spans="1:22" ht="22.2">
      <c r="K1" s="51"/>
      <c r="L1" s="51"/>
      <c r="M1" s="51"/>
      <c r="N1" s="51"/>
      <c r="O1" s="51"/>
      <c r="P1" s="92" t="s">
        <v>87</v>
      </c>
      <c r="Q1" s="92"/>
      <c r="R1" s="92"/>
      <c r="S1" s="92"/>
      <c r="T1" s="92"/>
    </row>
    <row r="2" spans="1:22" ht="22.2">
      <c r="K2" s="92" t="s">
        <v>51</v>
      </c>
      <c r="L2" s="97"/>
      <c r="M2" s="97"/>
      <c r="N2" s="97"/>
      <c r="O2" s="97"/>
      <c r="P2" s="97"/>
      <c r="Q2" s="97"/>
      <c r="R2" s="97"/>
      <c r="S2" s="97"/>
      <c r="T2" s="97"/>
    </row>
    <row r="3" spans="1:22" ht="22.2">
      <c r="K3" s="92" t="s">
        <v>88</v>
      </c>
      <c r="L3" s="97"/>
      <c r="M3" s="97"/>
      <c r="N3" s="97"/>
      <c r="O3" s="97"/>
      <c r="P3" s="97"/>
      <c r="Q3" s="97"/>
      <c r="R3" s="97"/>
      <c r="S3" s="97"/>
      <c r="T3" s="97"/>
    </row>
    <row r="4" spans="1:22" ht="22.2">
      <c r="K4" s="51"/>
      <c r="L4" s="51"/>
      <c r="M4" s="51"/>
      <c r="N4" s="51"/>
      <c r="O4" s="52"/>
      <c r="P4" s="52"/>
      <c r="Q4" s="52"/>
      <c r="R4" s="52"/>
      <c r="S4" s="52"/>
      <c r="T4" s="52"/>
    </row>
    <row r="5" spans="1:22" ht="22.2">
      <c r="K5" s="51"/>
      <c r="L5" s="51"/>
      <c r="M5" s="51"/>
      <c r="N5" s="51"/>
      <c r="O5" s="52"/>
      <c r="P5" s="92" t="s">
        <v>64</v>
      </c>
      <c r="Q5" s="92"/>
      <c r="R5" s="92"/>
      <c r="S5" s="92"/>
      <c r="T5" s="92"/>
    </row>
    <row r="6" spans="1:22" ht="22.2">
      <c r="K6" s="51"/>
      <c r="L6" s="51"/>
      <c r="M6" s="92" t="s">
        <v>65</v>
      </c>
      <c r="N6" s="97"/>
      <c r="O6" s="97"/>
      <c r="P6" s="97"/>
      <c r="Q6" s="97"/>
      <c r="R6" s="97"/>
      <c r="S6" s="97"/>
      <c r="T6" s="97"/>
    </row>
    <row r="7" spans="1:22" ht="22.2">
      <c r="K7" s="51"/>
      <c r="L7" s="51"/>
      <c r="M7" s="92" t="s">
        <v>66</v>
      </c>
      <c r="N7" s="97"/>
      <c r="O7" s="97"/>
      <c r="P7" s="97"/>
      <c r="Q7" s="97"/>
      <c r="R7" s="97"/>
      <c r="S7" s="97"/>
      <c r="T7" s="97"/>
    </row>
    <row r="8" spans="1:22" ht="22.2">
      <c r="K8" s="51"/>
      <c r="L8" s="51"/>
      <c r="M8" s="51"/>
      <c r="N8" s="51"/>
      <c r="O8" s="92" t="s">
        <v>67</v>
      </c>
      <c r="P8" s="92"/>
      <c r="Q8" s="92"/>
      <c r="R8" s="92"/>
      <c r="S8" s="92"/>
      <c r="T8" s="92"/>
    </row>
    <row r="9" spans="1:22" ht="22.2">
      <c r="D9" s="51"/>
      <c r="E9" s="51"/>
      <c r="F9" s="53"/>
      <c r="G9" s="54"/>
      <c r="H9" s="94" t="s">
        <v>44</v>
      </c>
      <c r="I9" s="95"/>
      <c r="J9" s="95"/>
      <c r="K9" s="95"/>
      <c r="L9" s="95"/>
      <c r="M9" s="95"/>
      <c r="N9" s="95"/>
      <c r="O9" s="95"/>
      <c r="P9" s="95"/>
      <c r="Q9" s="55"/>
      <c r="R9" s="51"/>
      <c r="S9" s="51"/>
    </row>
    <row r="10" spans="1:22" ht="22.2">
      <c r="D10" s="51"/>
      <c r="E10" s="94" t="s">
        <v>1</v>
      </c>
      <c r="F10" s="97"/>
      <c r="G10" s="97"/>
      <c r="H10" s="97"/>
      <c r="I10" s="97"/>
      <c r="J10" s="97"/>
      <c r="K10" s="97"/>
      <c r="L10" s="97"/>
      <c r="M10" s="97"/>
      <c r="N10" s="97"/>
      <c r="O10" s="97"/>
      <c r="P10" s="97"/>
      <c r="Q10" s="97"/>
      <c r="R10" s="97"/>
      <c r="S10" s="51"/>
    </row>
    <row r="11" spans="1:22" ht="22.2">
      <c r="D11" s="94" t="s">
        <v>2</v>
      </c>
      <c r="E11" s="97"/>
      <c r="F11" s="97"/>
      <c r="G11" s="97"/>
      <c r="H11" s="97"/>
      <c r="I11" s="97"/>
      <c r="J11" s="97"/>
      <c r="K11" s="97"/>
      <c r="L11" s="97"/>
      <c r="M11" s="97"/>
      <c r="N11" s="97"/>
      <c r="O11" s="97"/>
      <c r="P11" s="97"/>
      <c r="Q11" s="97"/>
      <c r="R11" s="97"/>
      <c r="S11" s="97"/>
    </row>
    <row r="12" spans="1:22" ht="22.2">
      <c r="D12" s="51"/>
      <c r="E12" s="94" t="s">
        <v>0</v>
      </c>
      <c r="F12" s="97"/>
      <c r="G12" s="97"/>
      <c r="H12" s="97"/>
      <c r="I12" s="97"/>
      <c r="J12" s="97"/>
      <c r="K12" s="97"/>
      <c r="L12" s="97"/>
      <c r="M12" s="97"/>
      <c r="N12" s="97"/>
      <c r="O12" s="97"/>
      <c r="P12" s="97"/>
      <c r="Q12" s="97"/>
      <c r="R12" s="97"/>
      <c r="S12" s="51"/>
    </row>
    <row r="13" spans="1:22" ht="22.2">
      <c r="D13" s="51"/>
      <c r="E13" s="51"/>
      <c r="F13" s="53"/>
      <c r="G13" s="94" t="s">
        <v>74</v>
      </c>
      <c r="H13" s="95"/>
      <c r="I13" s="95"/>
      <c r="J13" s="95"/>
      <c r="K13" s="95"/>
      <c r="L13" s="95"/>
      <c r="M13" s="95"/>
      <c r="N13" s="95"/>
      <c r="O13" s="95"/>
      <c r="P13" s="95"/>
      <c r="Q13" s="95"/>
      <c r="R13" s="51"/>
      <c r="S13" s="51"/>
    </row>
    <row r="15" spans="1:22" ht="11.25" customHeight="1">
      <c r="A15" s="98" t="s">
        <v>76</v>
      </c>
      <c r="B15" s="93" t="s">
        <v>26</v>
      </c>
      <c r="C15" s="118" t="s">
        <v>52</v>
      </c>
      <c r="D15" s="93" t="s">
        <v>27</v>
      </c>
      <c r="E15" s="93"/>
      <c r="F15" s="93"/>
      <c r="G15" s="93"/>
      <c r="H15" s="93"/>
      <c r="I15" s="93"/>
      <c r="J15" s="93"/>
      <c r="K15" s="93"/>
      <c r="L15" s="93"/>
      <c r="M15" s="93" t="s">
        <v>28</v>
      </c>
      <c r="N15" s="93"/>
      <c r="O15" s="93"/>
      <c r="P15" s="93"/>
      <c r="Q15" s="93"/>
      <c r="R15" s="93"/>
      <c r="S15" s="93"/>
      <c r="T15" s="93"/>
      <c r="U15" s="2"/>
      <c r="V15" s="1"/>
    </row>
    <row r="16" spans="1:22" ht="13.5" customHeight="1">
      <c r="A16" s="101"/>
      <c r="B16" s="93"/>
      <c r="C16" s="119"/>
      <c r="D16" s="96" t="s">
        <v>29</v>
      </c>
      <c r="E16" s="96" t="s">
        <v>75</v>
      </c>
      <c r="F16" s="96" t="s">
        <v>3</v>
      </c>
      <c r="G16" s="96"/>
      <c r="H16" s="96"/>
      <c r="I16" s="96"/>
      <c r="J16" s="96"/>
      <c r="K16" s="96"/>
      <c r="L16" s="96"/>
      <c r="M16" s="96" t="s">
        <v>4</v>
      </c>
      <c r="N16" s="96" t="s">
        <v>73</v>
      </c>
      <c r="O16" s="93" t="s">
        <v>5</v>
      </c>
      <c r="P16" s="93"/>
      <c r="Q16" s="93"/>
      <c r="R16" s="93"/>
      <c r="S16" s="93"/>
      <c r="T16" s="93"/>
      <c r="U16" s="2"/>
      <c r="V16" s="1"/>
    </row>
    <row r="17" spans="1:22" ht="13.5" customHeight="1">
      <c r="A17" s="101"/>
      <c r="B17" s="93"/>
      <c r="C17" s="119"/>
      <c r="D17" s="96"/>
      <c r="E17" s="96"/>
      <c r="F17" s="96"/>
      <c r="G17" s="96"/>
      <c r="H17" s="96"/>
      <c r="I17" s="96"/>
      <c r="J17" s="96"/>
      <c r="K17" s="96"/>
      <c r="L17" s="96"/>
      <c r="M17" s="96"/>
      <c r="N17" s="96"/>
      <c r="O17" s="93" t="s">
        <v>3</v>
      </c>
      <c r="P17" s="93"/>
      <c r="Q17" s="93"/>
      <c r="R17" s="93"/>
      <c r="S17" s="93"/>
      <c r="T17" s="93"/>
      <c r="U17" s="2"/>
      <c r="V17" s="1"/>
    </row>
    <row r="18" spans="1:22" ht="31.5" customHeight="1">
      <c r="A18" s="102"/>
      <c r="B18" s="93"/>
      <c r="C18" s="120"/>
      <c r="D18" s="96"/>
      <c r="E18" s="96"/>
      <c r="F18" s="10">
        <v>2019</v>
      </c>
      <c r="G18" s="10">
        <v>2020</v>
      </c>
      <c r="H18" s="10">
        <v>2021</v>
      </c>
      <c r="I18" s="10">
        <v>2022</v>
      </c>
      <c r="J18" s="10">
        <v>2023</v>
      </c>
      <c r="K18" s="93">
        <v>2024</v>
      </c>
      <c r="L18" s="93"/>
      <c r="M18" s="12"/>
      <c r="N18" s="12"/>
      <c r="O18" s="10">
        <v>2019</v>
      </c>
      <c r="P18" s="10">
        <v>2020</v>
      </c>
      <c r="Q18" s="10">
        <v>2021</v>
      </c>
      <c r="R18" s="10">
        <v>2022</v>
      </c>
      <c r="S18" s="10">
        <v>2023</v>
      </c>
      <c r="T18" s="10">
        <v>2024</v>
      </c>
      <c r="U18" s="2"/>
      <c r="V18" s="1"/>
    </row>
    <row r="19" spans="1:22" ht="14.25" customHeight="1">
      <c r="A19" s="10">
        <v>1</v>
      </c>
      <c r="B19" s="10">
        <v>2</v>
      </c>
      <c r="C19" s="10">
        <v>3</v>
      </c>
      <c r="D19" s="10">
        <v>4</v>
      </c>
      <c r="E19" s="10">
        <v>5</v>
      </c>
      <c r="F19" s="10">
        <v>6</v>
      </c>
      <c r="G19" s="10">
        <v>7</v>
      </c>
      <c r="H19" s="10">
        <v>8</v>
      </c>
      <c r="I19" s="10">
        <v>9</v>
      </c>
      <c r="J19" s="10">
        <v>10</v>
      </c>
      <c r="K19" s="93">
        <v>11</v>
      </c>
      <c r="L19" s="93"/>
      <c r="M19" s="10">
        <v>12</v>
      </c>
      <c r="N19" s="10">
        <v>13</v>
      </c>
      <c r="O19" s="10">
        <v>14</v>
      </c>
      <c r="P19" s="10">
        <v>15</v>
      </c>
      <c r="Q19" s="10">
        <v>16</v>
      </c>
      <c r="R19" s="10">
        <v>17</v>
      </c>
      <c r="S19" s="10">
        <v>18</v>
      </c>
      <c r="T19" s="10">
        <v>19</v>
      </c>
      <c r="U19" s="2"/>
      <c r="V19" s="1"/>
    </row>
    <row r="20" spans="1:22" ht="16.5" customHeight="1">
      <c r="A20" s="103" t="s">
        <v>6</v>
      </c>
      <c r="B20" s="103"/>
      <c r="C20" s="103"/>
      <c r="D20" s="103"/>
      <c r="E20" s="103"/>
      <c r="F20" s="103"/>
      <c r="G20" s="103"/>
      <c r="H20" s="103"/>
      <c r="I20" s="103"/>
      <c r="J20" s="103"/>
      <c r="K20" s="103"/>
      <c r="L20" s="103"/>
      <c r="M20" s="103"/>
      <c r="N20" s="103"/>
      <c r="O20" s="103"/>
      <c r="P20" s="103"/>
      <c r="Q20" s="103"/>
      <c r="R20" s="103"/>
      <c r="S20" s="103"/>
      <c r="T20" s="103"/>
      <c r="U20" s="2"/>
      <c r="V20" s="1"/>
    </row>
    <row r="21" spans="1:22" ht="15.75" customHeight="1">
      <c r="A21" s="103" t="s">
        <v>30</v>
      </c>
      <c r="B21" s="103"/>
      <c r="C21" s="103"/>
      <c r="D21" s="103"/>
      <c r="E21" s="103"/>
      <c r="F21" s="103"/>
      <c r="G21" s="103"/>
      <c r="H21" s="103"/>
      <c r="I21" s="103"/>
      <c r="J21" s="103"/>
      <c r="K21" s="103"/>
      <c r="L21" s="103"/>
      <c r="M21" s="103"/>
      <c r="N21" s="103"/>
      <c r="O21" s="103"/>
      <c r="P21" s="103"/>
      <c r="Q21" s="103"/>
      <c r="R21" s="103"/>
      <c r="S21" s="103"/>
      <c r="T21" s="103"/>
      <c r="U21" s="2"/>
      <c r="V21" s="1"/>
    </row>
    <row r="22" spans="1:22" ht="15.75" customHeight="1">
      <c r="A22" s="103" t="s">
        <v>31</v>
      </c>
      <c r="B22" s="103"/>
      <c r="C22" s="103"/>
      <c r="D22" s="103"/>
      <c r="E22" s="103"/>
      <c r="F22" s="103"/>
      <c r="G22" s="103"/>
      <c r="H22" s="103"/>
      <c r="I22" s="103"/>
      <c r="J22" s="103"/>
      <c r="K22" s="103"/>
      <c r="L22" s="103"/>
      <c r="M22" s="103"/>
      <c r="N22" s="103"/>
      <c r="O22" s="103"/>
      <c r="P22" s="103"/>
      <c r="Q22" s="103"/>
      <c r="R22" s="103"/>
      <c r="S22" s="103"/>
      <c r="T22" s="103"/>
      <c r="U22" s="2"/>
      <c r="V22" s="1"/>
    </row>
    <row r="23" spans="1:22" ht="16.5" customHeight="1">
      <c r="A23" s="96">
        <v>1</v>
      </c>
      <c r="B23" s="103" t="s">
        <v>32</v>
      </c>
      <c r="C23" s="103"/>
      <c r="D23" s="3" t="s">
        <v>12</v>
      </c>
      <c r="E23" s="7">
        <f>F23+G23+H23+I23+J23+K23</f>
        <v>6058600</v>
      </c>
      <c r="F23" s="7">
        <f t="shared" ref="F23:K23" si="0">F24</f>
        <v>1008600</v>
      </c>
      <c r="G23" s="7">
        <f t="shared" si="0"/>
        <v>1010000</v>
      </c>
      <c r="H23" s="7">
        <f t="shared" si="0"/>
        <v>1010000</v>
      </c>
      <c r="I23" s="7">
        <f t="shared" si="0"/>
        <v>1010000</v>
      </c>
      <c r="J23" s="7">
        <f t="shared" si="0"/>
        <v>1010000</v>
      </c>
      <c r="K23" s="7">
        <f t="shared" si="0"/>
        <v>1010000</v>
      </c>
      <c r="L23" s="8"/>
      <c r="M23" s="96" t="s">
        <v>7</v>
      </c>
      <c r="N23" s="96" t="s">
        <v>7</v>
      </c>
      <c r="O23" s="96" t="s">
        <v>7</v>
      </c>
      <c r="P23" s="96" t="s">
        <v>7</v>
      </c>
      <c r="Q23" s="96" t="s">
        <v>7</v>
      </c>
      <c r="R23" s="96" t="s">
        <v>7</v>
      </c>
      <c r="S23" s="96" t="s">
        <v>7</v>
      </c>
      <c r="T23" s="98" t="s">
        <v>7</v>
      </c>
      <c r="U23" s="2"/>
      <c r="V23" s="1"/>
    </row>
    <row r="24" spans="1:22" ht="15.6">
      <c r="A24" s="96"/>
      <c r="B24" s="103"/>
      <c r="C24" s="103"/>
      <c r="D24" s="3" t="s">
        <v>8</v>
      </c>
      <c r="E24" s="7">
        <f t="shared" ref="E24:E59" si="1">F24+G24+H24+I24+J24+K24</f>
        <v>6058600</v>
      </c>
      <c r="F24" s="7">
        <f t="shared" ref="F24:K24" si="2">F27+F62</f>
        <v>1008600</v>
      </c>
      <c r="G24" s="7">
        <f t="shared" si="2"/>
        <v>1010000</v>
      </c>
      <c r="H24" s="7">
        <f t="shared" si="2"/>
        <v>1010000</v>
      </c>
      <c r="I24" s="7">
        <f t="shared" si="2"/>
        <v>1010000</v>
      </c>
      <c r="J24" s="7">
        <f t="shared" si="2"/>
        <v>1010000</v>
      </c>
      <c r="K24" s="7">
        <f t="shared" si="2"/>
        <v>1010000</v>
      </c>
      <c r="L24" s="8"/>
      <c r="M24" s="96"/>
      <c r="N24" s="96"/>
      <c r="O24" s="96"/>
      <c r="P24" s="96"/>
      <c r="Q24" s="96"/>
      <c r="R24" s="96"/>
      <c r="S24" s="96"/>
      <c r="T24" s="99"/>
      <c r="U24" s="2"/>
      <c r="V24" s="1"/>
    </row>
    <row r="25" spans="1:22" ht="45" customHeight="1">
      <c r="A25" s="37" t="s">
        <v>45</v>
      </c>
      <c r="B25" s="17" t="s">
        <v>50</v>
      </c>
      <c r="C25" s="107" t="s">
        <v>9</v>
      </c>
      <c r="D25" s="103" t="s">
        <v>12</v>
      </c>
      <c r="E25" s="104">
        <f t="shared" si="1"/>
        <v>4678600</v>
      </c>
      <c r="F25" s="104">
        <f t="shared" ref="F25:K25" si="3">F27</f>
        <v>778600</v>
      </c>
      <c r="G25" s="104">
        <f t="shared" si="3"/>
        <v>780000</v>
      </c>
      <c r="H25" s="104">
        <f t="shared" si="3"/>
        <v>780000</v>
      </c>
      <c r="I25" s="104">
        <f t="shared" si="3"/>
        <v>780000</v>
      </c>
      <c r="J25" s="104">
        <f t="shared" si="3"/>
        <v>780000</v>
      </c>
      <c r="K25" s="104">
        <f t="shared" si="3"/>
        <v>780000</v>
      </c>
      <c r="L25" s="96"/>
      <c r="M25" s="103" t="s">
        <v>59</v>
      </c>
      <c r="N25" s="96" t="s">
        <v>10</v>
      </c>
      <c r="O25" s="96">
        <f>O30+O34+O38+O42+O44+O47+O52+O57+O59</f>
        <v>87</v>
      </c>
      <c r="P25" s="96">
        <f>O30+O34+O38+O42+O44+O47+O52+O57+O59</f>
        <v>87</v>
      </c>
      <c r="Q25" s="96">
        <f>Q30+Q34+Q38+Q42+Q44+Q47+Q52+Q57+Q59</f>
        <v>87</v>
      </c>
      <c r="R25" s="96">
        <f>R30+R34+R38+R42+R44+R47+R52+R57+R59</f>
        <v>87</v>
      </c>
      <c r="S25" s="96">
        <f>S30+S34+S38+S42+S44+S47+S52+S57+S59</f>
        <v>87</v>
      </c>
      <c r="T25" s="98">
        <v>87</v>
      </c>
      <c r="U25" s="105"/>
      <c r="V25" s="114"/>
    </row>
    <row r="26" spans="1:22" ht="16.5" customHeight="1">
      <c r="A26" s="30"/>
      <c r="B26" s="18"/>
      <c r="C26" s="108"/>
      <c r="D26" s="103"/>
      <c r="E26" s="104">
        <f t="shared" si="1"/>
        <v>0</v>
      </c>
      <c r="F26" s="104"/>
      <c r="G26" s="104"/>
      <c r="H26" s="104"/>
      <c r="I26" s="104"/>
      <c r="J26" s="104"/>
      <c r="K26" s="104"/>
      <c r="L26" s="96"/>
      <c r="M26" s="111"/>
      <c r="N26" s="96"/>
      <c r="O26" s="96"/>
      <c r="P26" s="96"/>
      <c r="Q26" s="96"/>
      <c r="R26" s="96"/>
      <c r="S26" s="96"/>
      <c r="T26" s="99"/>
      <c r="U26" s="105"/>
      <c r="V26" s="114"/>
    </row>
    <row r="27" spans="1:22" ht="15" customHeight="1">
      <c r="A27" s="30"/>
      <c r="B27" s="18"/>
      <c r="C27" s="108"/>
      <c r="D27" s="103" t="s">
        <v>8</v>
      </c>
      <c r="E27" s="104">
        <f t="shared" si="1"/>
        <v>4678600</v>
      </c>
      <c r="F27" s="104">
        <f t="shared" ref="F27:K27" si="4">F33+F37+F41+F42+F46+F51+F56+F58+F60</f>
        <v>778600</v>
      </c>
      <c r="G27" s="104">
        <f t="shared" si="4"/>
        <v>780000</v>
      </c>
      <c r="H27" s="104">
        <f t="shared" si="4"/>
        <v>780000</v>
      </c>
      <c r="I27" s="104">
        <f t="shared" si="4"/>
        <v>780000</v>
      </c>
      <c r="J27" s="104">
        <f t="shared" si="4"/>
        <v>780000</v>
      </c>
      <c r="K27" s="104">
        <f t="shared" si="4"/>
        <v>780000</v>
      </c>
      <c r="L27" s="96"/>
      <c r="M27" s="103" t="s">
        <v>53</v>
      </c>
      <c r="N27" s="96" t="s">
        <v>11</v>
      </c>
      <c r="O27" s="98">
        <f>O33+O37+O41+O43+O46+O51+O56+O58+O60</f>
        <v>5150</v>
      </c>
      <c r="P27" s="98">
        <f>P33+P37+P41+P43+P46+P51+P56+P58+P60</f>
        <v>5150</v>
      </c>
      <c r="Q27" s="96">
        <f>Q33+Q37+Q41+Q43+Q46+Q51+Q56+Q58+Q60</f>
        <v>5150</v>
      </c>
      <c r="R27" s="96">
        <f>R33+R37+R41+R43+R46+R51+R56+R58+R60</f>
        <v>5150</v>
      </c>
      <c r="S27" s="96">
        <f>S33+S37+S41+S43+S46+S51+S56+S58+S60</f>
        <v>5150</v>
      </c>
      <c r="T27" s="15">
        <v>5150</v>
      </c>
      <c r="U27" s="105"/>
      <c r="V27" s="114"/>
    </row>
    <row r="28" spans="1:22">
      <c r="A28" s="30"/>
      <c r="B28" s="18"/>
      <c r="C28" s="108"/>
      <c r="D28" s="103"/>
      <c r="E28" s="104">
        <f t="shared" si="1"/>
        <v>0</v>
      </c>
      <c r="F28" s="104"/>
      <c r="G28" s="104"/>
      <c r="H28" s="104"/>
      <c r="I28" s="104"/>
      <c r="J28" s="104"/>
      <c r="K28" s="104"/>
      <c r="L28" s="96"/>
      <c r="M28" s="111"/>
      <c r="N28" s="96"/>
      <c r="O28" s="112"/>
      <c r="P28" s="112"/>
      <c r="Q28" s="96"/>
      <c r="R28" s="96"/>
      <c r="S28" s="96"/>
      <c r="T28" s="31"/>
      <c r="U28" s="105"/>
      <c r="V28" s="114"/>
    </row>
    <row r="29" spans="1:22" ht="58.5" customHeight="1">
      <c r="A29" s="38"/>
      <c r="B29" s="26"/>
      <c r="C29" s="108"/>
      <c r="D29" s="103"/>
      <c r="E29" s="104">
        <f t="shared" si="1"/>
        <v>0</v>
      </c>
      <c r="F29" s="104"/>
      <c r="G29" s="104"/>
      <c r="H29" s="104"/>
      <c r="I29" s="104"/>
      <c r="J29" s="104"/>
      <c r="K29" s="104"/>
      <c r="L29" s="96"/>
      <c r="M29" s="111"/>
      <c r="N29" s="96"/>
      <c r="O29" s="99"/>
      <c r="P29" s="99"/>
      <c r="Q29" s="96"/>
      <c r="R29" s="96"/>
      <c r="S29" s="96"/>
      <c r="T29" s="5"/>
      <c r="U29" s="105"/>
      <c r="V29" s="114"/>
    </row>
    <row r="30" spans="1:22" ht="141" customHeight="1">
      <c r="A30" s="37"/>
      <c r="B30" s="43"/>
      <c r="C30" s="17" t="s">
        <v>13</v>
      </c>
      <c r="D30" s="17" t="s">
        <v>12</v>
      </c>
      <c r="E30" s="14">
        <f t="shared" si="1"/>
        <v>1200000</v>
      </c>
      <c r="F30" s="14">
        <f t="shared" ref="F30:K30" si="5">F33</f>
        <v>200000</v>
      </c>
      <c r="G30" s="14">
        <f t="shared" si="5"/>
        <v>200000</v>
      </c>
      <c r="H30" s="14">
        <f t="shared" si="5"/>
        <v>200000</v>
      </c>
      <c r="I30" s="14">
        <f t="shared" si="5"/>
        <v>200000</v>
      </c>
      <c r="J30" s="14">
        <f t="shared" si="5"/>
        <v>200000</v>
      </c>
      <c r="K30" s="14">
        <f t="shared" si="5"/>
        <v>200000</v>
      </c>
      <c r="L30" s="96"/>
      <c r="M30" s="17" t="s">
        <v>61</v>
      </c>
      <c r="N30" s="15" t="s">
        <v>10</v>
      </c>
      <c r="O30" s="15">
        <v>1</v>
      </c>
      <c r="P30" s="15">
        <v>1</v>
      </c>
      <c r="Q30" s="15">
        <v>1</v>
      </c>
      <c r="R30" s="15">
        <v>1</v>
      </c>
      <c r="S30" s="15">
        <v>1</v>
      </c>
      <c r="T30" s="15">
        <v>1</v>
      </c>
      <c r="U30" s="105"/>
      <c r="V30" s="114"/>
    </row>
    <row r="31" spans="1:22" ht="1.5" customHeight="1">
      <c r="A31" s="30"/>
      <c r="B31" s="18"/>
      <c r="C31" s="19"/>
      <c r="D31" s="19"/>
      <c r="E31" s="42"/>
      <c r="F31" s="42"/>
      <c r="G31" s="42"/>
      <c r="H31" s="42"/>
      <c r="I31" s="42"/>
      <c r="J31" s="42"/>
      <c r="K31" s="42"/>
      <c r="L31" s="96"/>
      <c r="M31" s="19"/>
      <c r="N31" s="31"/>
      <c r="O31" s="31"/>
      <c r="P31" s="31"/>
      <c r="Q31" s="31"/>
      <c r="R31" s="31"/>
      <c r="S31" s="31"/>
      <c r="T31" s="35"/>
      <c r="U31" s="105"/>
      <c r="V31" s="114"/>
    </row>
    <row r="32" spans="1:22" ht="108.75" hidden="1" customHeight="1">
      <c r="A32" s="30"/>
      <c r="B32" s="26"/>
      <c r="C32" s="34"/>
      <c r="D32" s="6"/>
      <c r="E32" s="16"/>
      <c r="F32" s="16"/>
      <c r="G32" s="16"/>
      <c r="H32" s="16"/>
      <c r="I32" s="16"/>
      <c r="J32" s="16"/>
      <c r="K32" s="16"/>
      <c r="L32" s="96"/>
      <c r="M32" s="26"/>
      <c r="N32" s="31"/>
      <c r="O32" s="31"/>
      <c r="P32" s="31"/>
      <c r="Q32" s="31"/>
      <c r="R32" s="31"/>
      <c r="S32" s="31"/>
      <c r="T32" s="36"/>
      <c r="U32" s="105"/>
      <c r="V32" s="114"/>
    </row>
    <row r="33" spans="1:22" ht="115.5" customHeight="1">
      <c r="A33" s="30"/>
      <c r="B33" s="18"/>
      <c r="C33" s="6"/>
      <c r="D33" s="3" t="s">
        <v>8</v>
      </c>
      <c r="E33" s="7">
        <f t="shared" si="1"/>
        <v>1200000</v>
      </c>
      <c r="F33" s="7">
        <v>200000</v>
      </c>
      <c r="G33" s="7">
        <v>200000</v>
      </c>
      <c r="H33" s="7">
        <v>200000</v>
      </c>
      <c r="I33" s="7">
        <v>200000</v>
      </c>
      <c r="J33" s="7">
        <v>200000</v>
      </c>
      <c r="K33" s="7">
        <v>200000</v>
      </c>
      <c r="L33" s="8"/>
      <c r="M33" s="3" t="s">
        <v>69</v>
      </c>
      <c r="N33" s="8" t="s">
        <v>11</v>
      </c>
      <c r="O33" s="15">
        <v>300</v>
      </c>
      <c r="P33" s="15">
        <v>300</v>
      </c>
      <c r="Q33" s="15">
        <v>300</v>
      </c>
      <c r="R33" s="15">
        <v>300</v>
      </c>
      <c r="S33" s="15">
        <v>300</v>
      </c>
      <c r="T33" s="8">
        <v>300</v>
      </c>
      <c r="U33" s="2"/>
      <c r="V33" s="1"/>
    </row>
    <row r="34" spans="1:22" ht="15" customHeight="1">
      <c r="A34" s="30"/>
      <c r="B34" s="18"/>
      <c r="C34" s="103" t="s">
        <v>33</v>
      </c>
      <c r="D34" s="103" t="s">
        <v>12</v>
      </c>
      <c r="E34" s="104">
        <f t="shared" si="1"/>
        <v>480000</v>
      </c>
      <c r="F34" s="104">
        <f t="shared" ref="F34:K34" si="6">F37</f>
        <v>80000</v>
      </c>
      <c r="G34" s="104">
        <f t="shared" si="6"/>
        <v>80000</v>
      </c>
      <c r="H34" s="104">
        <f t="shared" si="6"/>
        <v>80000</v>
      </c>
      <c r="I34" s="104">
        <f t="shared" si="6"/>
        <v>80000</v>
      </c>
      <c r="J34" s="104">
        <f t="shared" si="6"/>
        <v>80000</v>
      </c>
      <c r="K34" s="104">
        <f t="shared" si="6"/>
        <v>80000</v>
      </c>
      <c r="L34" s="96"/>
      <c r="M34" s="103" t="s">
        <v>72</v>
      </c>
      <c r="N34" s="98" t="s">
        <v>10</v>
      </c>
      <c r="O34" s="98">
        <v>1</v>
      </c>
      <c r="P34" s="98">
        <v>1</v>
      </c>
      <c r="Q34" s="98">
        <v>1</v>
      </c>
      <c r="R34" s="98">
        <v>1</v>
      </c>
      <c r="S34" s="98">
        <v>1</v>
      </c>
      <c r="T34" s="116">
        <v>1</v>
      </c>
      <c r="U34" s="113"/>
      <c r="V34" s="114"/>
    </row>
    <row r="35" spans="1:22">
      <c r="A35" s="30"/>
      <c r="B35" s="18"/>
      <c r="C35" s="103"/>
      <c r="D35" s="103"/>
      <c r="E35" s="104">
        <f t="shared" si="1"/>
        <v>0</v>
      </c>
      <c r="F35" s="104"/>
      <c r="G35" s="104"/>
      <c r="H35" s="104"/>
      <c r="I35" s="104"/>
      <c r="J35" s="104"/>
      <c r="K35" s="104"/>
      <c r="L35" s="96"/>
      <c r="M35" s="103"/>
      <c r="N35" s="112"/>
      <c r="O35" s="112"/>
      <c r="P35" s="112"/>
      <c r="Q35" s="112"/>
      <c r="R35" s="112"/>
      <c r="S35" s="112"/>
      <c r="T35" s="117"/>
      <c r="U35" s="113"/>
      <c r="V35" s="114"/>
    </row>
    <row r="36" spans="1:22" ht="137.25" customHeight="1">
      <c r="A36" s="30"/>
      <c r="B36" s="18"/>
      <c r="C36" s="103"/>
      <c r="D36" s="103"/>
      <c r="E36" s="104">
        <f t="shared" si="1"/>
        <v>0</v>
      </c>
      <c r="F36" s="104"/>
      <c r="G36" s="104"/>
      <c r="H36" s="104"/>
      <c r="I36" s="104"/>
      <c r="J36" s="104"/>
      <c r="K36" s="104"/>
      <c r="L36" s="96"/>
      <c r="M36" s="111"/>
      <c r="N36" s="112"/>
      <c r="O36" s="112"/>
      <c r="P36" s="112"/>
      <c r="Q36" s="112"/>
      <c r="R36" s="112"/>
      <c r="S36" s="112"/>
      <c r="T36" s="117"/>
      <c r="U36" s="113"/>
      <c r="V36" s="114"/>
    </row>
    <row r="37" spans="1:22" ht="130.5" customHeight="1">
      <c r="A37" s="38"/>
      <c r="B37" s="26"/>
      <c r="C37" s="103"/>
      <c r="D37" s="3" t="s">
        <v>8</v>
      </c>
      <c r="E37" s="7">
        <f t="shared" si="1"/>
        <v>480000</v>
      </c>
      <c r="F37" s="7">
        <v>80000</v>
      </c>
      <c r="G37" s="7">
        <v>80000</v>
      </c>
      <c r="H37" s="7">
        <v>80000</v>
      </c>
      <c r="I37" s="7">
        <v>80000</v>
      </c>
      <c r="J37" s="7">
        <v>80000</v>
      </c>
      <c r="K37" s="7">
        <v>80000</v>
      </c>
      <c r="L37" s="8"/>
      <c r="M37" s="3" t="s">
        <v>68</v>
      </c>
      <c r="N37" s="8" t="s">
        <v>11</v>
      </c>
      <c r="O37" s="8">
        <v>380</v>
      </c>
      <c r="P37" s="8">
        <v>380</v>
      </c>
      <c r="Q37" s="8">
        <v>380</v>
      </c>
      <c r="R37" s="8">
        <v>380</v>
      </c>
      <c r="S37" s="8">
        <v>380</v>
      </c>
      <c r="T37" s="8">
        <v>380</v>
      </c>
      <c r="U37" s="2"/>
      <c r="V37" s="1"/>
    </row>
    <row r="38" spans="1:22" ht="149.25" customHeight="1">
      <c r="A38" s="37"/>
      <c r="B38" s="43"/>
      <c r="C38" s="17" t="s">
        <v>33</v>
      </c>
      <c r="D38" s="17" t="s">
        <v>12</v>
      </c>
      <c r="E38" s="14">
        <f t="shared" si="1"/>
        <v>1200000</v>
      </c>
      <c r="F38" s="14">
        <f t="shared" ref="F38:K38" si="7">F41</f>
        <v>200000</v>
      </c>
      <c r="G38" s="14">
        <f t="shared" si="7"/>
        <v>200000</v>
      </c>
      <c r="H38" s="14">
        <f t="shared" si="7"/>
        <v>200000</v>
      </c>
      <c r="I38" s="14">
        <f t="shared" si="7"/>
        <v>200000</v>
      </c>
      <c r="J38" s="14">
        <f t="shared" si="7"/>
        <v>200000</v>
      </c>
      <c r="K38" s="14">
        <f t="shared" si="7"/>
        <v>200000</v>
      </c>
      <c r="L38" s="96"/>
      <c r="M38" s="29" t="s">
        <v>54</v>
      </c>
      <c r="N38" s="15" t="s">
        <v>10</v>
      </c>
      <c r="O38" s="15">
        <v>4</v>
      </c>
      <c r="P38" s="15">
        <v>4</v>
      </c>
      <c r="Q38" s="15">
        <v>4</v>
      </c>
      <c r="R38" s="15">
        <v>4</v>
      </c>
      <c r="S38" s="15">
        <v>4</v>
      </c>
      <c r="T38" s="15">
        <v>4</v>
      </c>
      <c r="U38" s="113"/>
      <c r="V38" s="114"/>
    </row>
    <row r="39" spans="1:22" ht="1.5" customHeight="1">
      <c r="A39" s="30"/>
      <c r="B39" s="18"/>
      <c r="C39" s="18"/>
      <c r="D39" s="19"/>
      <c r="E39" s="42"/>
      <c r="F39" s="42"/>
      <c r="G39" s="42"/>
      <c r="H39" s="42"/>
      <c r="I39" s="42"/>
      <c r="J39" s="42"/>
      <c r="K39" s="42"/>
      <c r="L39" s="96"/>
      <c r="M39" s="32"/>
      <c r="N39" s="31"/>
      <c r="O39" s="31"/>
      <c r="P39" s="31"/>
      <c r="Q39" s="31"/>
      <c r="R39" s="31"/>
      <c r="S39" s="31"/>
      <c r="T39" s="35"/>
      <c r="U39" s="113"/>
      <c r="V39" s="114"/>
    </row>
    <row r="40" spans="1:22" ht="117.75" hidden="1" customHeight="1">
      <c r="A40" s="30"/>
      <c r="B40" s="18"/>
      <c r="C40" s="18"/>
      <c r="D40" s="6"/>
      <c r="E40" s="16"/>
      <c r="F40" s="16"/>
      <c r="G40" s="16"/>
      <c r="H40" s="16"/>
      <c r="I40" s="16"/>
      <c r="J40" s="16"/>
      <c r="K40" s="16"/>
      <c r="L40" s="96"/>
      <c r="M40" s="32"/>
      <c r="N40" s="31"/>
      <c r="O40" s="31"/>
      <c r="P40" s="31"/>
      <c r="Q40" s="31"/>
      <c r="R40" s="31"/>
      <c r="S40" s="31"/>
      <c r="T40" s="35"/>
      <c r="U40" s="113"/>
      <c r="V40" s="114"/>
    </row>
    <row r="41" spans="1:22" ht="111.75" customHeight="1">
      <c r="A41" s="30"/>
      <c r="B41" s="18"/>
      <c r="C41" s="26"/>
      <c r="D41" s="3" t="s">
        <v>8</v>
      </c>
      <c r="E41" s="7">
        <f t="shared" si="1"/>
        <v>1200000</v>
      </c>
      <c r="F41" s="14">
        <v>200000</v>
      </c>
      <c r="G41" s="7">
        <v>200000</v>
      </c>
      <c r="H41" s="7">
        <v>200000</v>
      </c>
      <c r="I41" s="7">
        <v>200000</v>
      </c>
      <c r="J41" s="14">
        <v>200000</v>
      </c>
      <c r="K41" s="7">
        <v>200000</v>
      </c>
      <c r="L41" s="8"/>
      <c r="M41" s="3" t="s">
        <v>71</v>
      </c>
      <c r="N41" s="8" t="s">
        <v>11</v>
      </c>
      <c r="O41" s="8">
        <v>350</v>
      </c>
      <c r="P41" s="8">
        <v>350</v>
      </c>
      <c r="Q41" s="8">
        <v>350</v>
      </c>
      <c r="R41" s="8">
        <v>350</v>
      </c>
      <c r="S41" s="8">
        <v>350</v>
      </c>
      <c r="T41" s="44">
        <v>350</v>
      </c>
      <c r="U41" s="27"/>
      <c r="V41" s="1"/>
    </row>
    <row r="42" spans="1:22" ht="80.25" customHeight="1">
      <c r="A42" s="30"/>
      <c r="B42" s="18"/>
      <c r="C42" s="22" t="s">
        <v>33</v>
      </c>
      <c r="D42" s="3" t="s">
        <v>12</v>
      </c>
      <c r="E42" s="7">
        <f>F42+G42+H42+I42+J42+K42</f>
        <v>300000</v>
      </c>
      <c r="F42" s="14">
        <v>50000</v>
      </c>
      <c r="G42" s="7">
        <v>50000</v>
      </c>
      <c r="H42" s="7">
        <v>50000</v>
      </c>
      <c r="I42" s="7">
        <v>50000</v>
      </c>
      <c r="J42" s="14">
        <v>50000</v>
      </c>
      <c r="K42" s="7">
        <v>50000</v>
      </c>
      <c r="L42" s="8"/>
      <c r="M42" s="17" t="s">
        <v>60</v>
      </c>
      <c r="N42" s="15" t="s">
        <v>10</v>
      </c>
      <c r="O42" s="15">
        <v>71</v>
      </c>
      <c r="P42" s="15">
        <v>71</v>
      </c>
      <c r="Q42" s="15">
        <v>71</v>
      </c>
      <c r="R42" s="15">
        <v>71</v>
      </c>
      <c r="S42" s="15">
        <v>71</v>
      </c>
      <c r="T42" s="40">
        <v>71</v>
      </c>
      <c r="U42" s="113"/>
      <c r="V42" s="114"/>
    </row>
    <row r="43" spans="1:22" ht="76.5" customHeight="1">
      <c r="A43" s="30"/>
      <c r="B43" s="18"/>
      <c r="C43" s="21"/>
      <c r="D43" s="3" t="s">
        <v>8</v>
      </c>
      <c r="E43" s="7">
        <f>F43+G43+H43+I43+J43+K43</f>
        <v>300000</v>
      </c>
      <c r="F43" s="14">
        <v>50000</v>
      </c>
      <c r="G43" s="7">
        <v>50000</v>
      </c>
      <c r="H43" s="7">
        <v>50000</v>
      </c>
      <c r="I43" s="7">
        <v>50000</v>
      </c>
      <c r="J43" s="14">
        <v>50000</v>
      </c>
      <c r="K43" s="7">
        <v>50000</v>
      </c>
      <c r="L43" s="8"/>
      <c r="M43" s="17" t="s">
        <v>70</v>
      </c>
      <c r="N43" s="15" t="s">
        <v>11</v>
      </c>
      <c r="O43" s="15">
        <v>710</v>
      </c>
      <c r="P43" s="15">
        <v>710</v>
      </c>
      <c r="Q43" s="15">
        <v>710</v>
      </c>
      <c r="R43" s="15">
        <v>710</v>
      </c>
      <c r="S43" s="15">
        <v>710</v>
      </c>
      <c r="T43" s="40">
        <v>710</v>
      </c>
      <c r="U43" s="113"/>
      <c r="V43" s="114"/>
    </row>
    <row r="44" spans="1:22" ht="195.75" customHeight="1">
      <c r="A44" s="38"/>
      <c r="B44" s="26"/>
      <c r="C44" s="3" t="s">
        <v>23</v>
      </c>
      <c r="D44" s="3" t="s">
        <v>12</v>
      </c>
      <c r="E44" s="7">
        <f t="shared" si="1"/>
        <v>300000</v>
      </c>
      <c r="F44" s="7">
        <f t="shared" ref="F44:K44" si="8">F46</f>
        <v>50000</v>
      </c>
      <c r="G44" s="7">
        <f t="shared" si="8"/>
        <v>50000</v>
      </c>
      <c r="H44" s="7">
        <f t="shared" si="8"/>
        <v>50000</v>
      </c>
      <c r="I44" s="7">
        <f t="shared" si="8"/>
        <v>50000</v>
      </c>
      <c r="J44" s="7">
        <f t="shared" si="8"/>
        <v>50000</v>
      </c>
      <c r="K44" s="7">
        <f t="shared" si="8"/>
        <v>50000</v>
      </c>
      <c r="L44" s="96"/>
      <c r="M44" s="20" t="s">
        <v>55</v>
      </c>
      <c r="N44" s="8" t="s">
        <v>10</v>
      </c>
      <c r="O44" s="8">
        <v>2</v>
      </c>
      <c r="P44" s="8">
        <v>2</v>
      </c>
      <c r="Q44" s="8">
        <v>2</v>
      </c>
      <c r="R44" s="8">
        <v>2</v>
      </c>
      <c r="S44" s="8">
        <v>2</v>
      </c>
      <c r="T44" s="8">
        <v>2</v>
      </c>
      <c r="U44" s="113"/>
      <c r="V44" s="114"/>
    </row>
    <row r="45" spans="1:22" ht="3.75" hidden="1" customHeight="1">
      <c r="A45" s="28"/>
      <c r="B45" s="4"/>
      <c r="C45" s="23"/>
      <c r="D45" s="3"/>
      <c r="E45" s="7"/>
      <c r="F45" s="7"/>
      <c r="G45" s="7"/>
      <c r="H45" s="7"/>
      <c r="I45" s="7"/>
      <c r="J45" s="7"/>
      <c r="K45" s="7"/>
      <c r="L45" s="96"/>
      <c r="M45" s="20"/>
      <c r="N45" s="8"/>
      <c r="O45" s="8"/>
      <c r="P45" s="8"/>
      <c r="Q45" s="8"/>
      <c r="R45" s="8"/>
      <c r="S45" s="8"/>
      <c r="T45" s="44"/>
      <c r="U45" s="113"/>
      <c r="V45" s="114"/>
    </row>
    <row r="46" spans="1:22" ht="160.5" customHeight="1">
      <c r="A46" s="37"/>
      <c r="B46" s="43"/>
      <c r="C46" s="23"/>
      <c r="D46" s="3" t="s">
        <v>8</v>
      </c>
      <c r="E46" s="7">
        <f t="shared" si="1"/>
        <v>300000</v>
      </c>
      <c r="F46" s="7">
        <v>50000</v>
      </c>
      <c r="G46" s="7">
        <v>50000</v>
      </c>
      <c r="H46" s="7">
        <v>50000</v>
      </c>
      <c r="I46" s="7">
        <v>50000</v>
      </c>
      <c r="J46" s="7">
        <v>50000</v>
      </c>
      <c r="K46" s="7">
        <v>50000</v>
      </c>
      <c r="L46" s="8"/>
      <c r="M46" s="3" t="s">
        <v>57</v>
      </c>
      <c r="N46" s="8" t="s">
        <v>11</v>
      </c>
      <c r="O46" s="8">
        <v>500</v>
      </c>
      <c r="P46" s="8">
        <v>500</v>
      </c>
      <c r="Q46" s="8">
        <v>500</v>
      </c>
      <c r="R46" s="8">
        <v>500</v>
      </c>
      <c r="S46" s="8">
        <v>500</v>
      </c>
      <c r="T46" s="44">
        <v>500</v>
      </c>
      <c r="U46" s="113"/>
      <c r="V46" s="114"/>
    </row>
    <row r="47" spans="1:22" ht="192" customHeight="1">
      <c r="A47" s="30"/>
      <c r="B47" s="18"/>
      <c r="C47" s="33" t="s">
        <v>24</v>
      </c>
      <c r="D47" s="17" t="s">
        <v>12</v>
      </c>
      <c r="E47" s="14">
        <f t="shared" si="1"/>
        <v>300000</v>
      </c>
      <c r="F47" s="14">
        <f t="shared" ref="F47:K47" si="9">F51</f>
        <v>50000</v>
      </c>
      <c r="G47" s="14">
        <f t="shared" si="9"/>
        <v>50000</v>
      </c>
      <c r="H47" s="14">
        <f t="shared" si="9"/>
        <v>50000</v>
      </c>
      <c r="I47" s="14">
        <f t="shared" si="9"/>
        <v>50000</v>
      </c>
      <c r="J47" s="14">
        <f t="shared" si="9"/>
        <v>50000</v>
      </c>
      <c r="K47" s="14">
        <f t="shared" si="9"/>
        <v>50000</v>
      </c>
      <c r="L47" s="96"/>
      <c r="M47" s="29" t="s">
        <v>55</v>
      </c>
      <c r="N47" s="15" t="s">
        <v>10</v>
      </c>
      <c r="O47" s="15">
        <v>2</v>
      </c>
      <c r="P47" s="15">
        <v>2</v>
      </c>
      <c r="Q47" s="15">
        <v>2</v>
      </c>
      <c r="R47" s="15">
        <v>2</v>
      </c>
      <c r="S47" s="15">
        <v>2</v>
      </c>
      <c r="T47" s="40">
        <v>2</v>
      </c>
      <c r="U47" s="113"/>
      <c r="V47" s="114"/>
    </row>
    <row r="48" spans="1:22" ht="0.75" customHeight="1">
      <c r="A48" s="30"/>
      <c r="B48" s="18"/>
      <c r="C48" s="19"/>
      <c r="D48" s="19"/>
      <c r="E48" s="42"/>
      <c r="F48" s="42"/>
      <c r="G48" s="42"/>
      <c r="H48" s="42"/>
      <c r="I48" s="42"/>
      <c r="J48" s="42"/>
      <c r="K48" s="42"/>
      <c r="L48" s="96"/>
      <c r="M48" s="32"/>
      <c r="N48" s="31"/>
      <c r="O48" s="31"/>
      <c r="P48" s="31"/>
      <c r="Q48" s="31"/>
      <c r="R48" s="31"/>
      <c r="S48" s="31"/>
      <c r="T48" s="35"/>
      <c r="U48" s="113"/>
      <c r="V48" s="114"/>
    </row>
    <row r="49" spans="1:22" ht="15.75" hidden="1" customHeight="1">
      <c r="A49" s="30"/>
      <c r="B49" s="18"/>
      <c r="C49" s="19"/>
      <c r="D49" s="19"/>
      <c r="E49" s="42"/>
      <c r="F49" s="42"/>
      <c r="G49" s="42"/>
      <c r="H49" s="42"/>
      <c r="I49" s="42"/>
      <c r="J49" s="42"/>
      <c r="K49" s="42"/>
      <c r="L49" s="96"/>
      <c r="M49" s="32"/>
      <c r="N49" s="31"/>
      <c r="O49" s="31"/>
      <c r="P49" s="31"/>
      <c r="Q49" s="31"/>
      <c r="R49" s="31"/>
      <c r="S49" s="31"/>
      <c r="T49" s="35"/>
      <c r="U49" s="2"/>
      <c r="V49" s="1"/>
    </row>
    <row r="50" spans="1:22" ht="3.75" customHeight="1">
      <c r="A50" s="30"/>
      <c r="B50" s="18"/>
      <c r="C50" s="34"/>
      <c r="D50" s="6"/>
      <c r="E50" s="16"/>
      <c r="F50" s="16"/>
      <c r="G50" s="16"/>
      <c r="H50" s="16"/>
      <c r="I50" s="16"/>
      <c r="J50" s="16"/>
      <c r="K50" s="16"/>
      <c r="L50" s="96"/>
      <c r="M50" s="32"/>
      <c r="N50" s="31"/>
      <c r="O50" s="31"/>
      <c r="P50" s="31"/>
      <c r="Q50" s="31"/>
      <c r="R50" s="31"/>
      <c r="S50" s="31"/>
      <c r="T50" s="35"/>
      <c r="U50" s="113"/>
      <c r="V50" s="114"/>
    </row>
    <row r="51" spans="1:22" ht="161.25" customHeight="1">
      <c r="A51" s="38"/>
      <c r="B51" s="26"/>
      <c r="C51" s="6"/>
      <c r="D51" s="39" t="s">
        <v>8</v>
      </c>
      <c r="E51" s="7">
        <f t="shared" si="1"/>
        <v>300000</v>
      </c>
      <c r="F51" s="7">
        <v>50000</v>
      </c>
      <c r="G51" s="7">
        <v>50000</v>
      </c>
      <c r="H51" s="7">
        <v>50000</v>
      </c>
      <c r="I51" s="7">
        <v>50000</v>
      </c>
      <c r="J51" s="7">
        <v>50000</v>
      </c>
      <c r="K51" s="7">
        <v>50000</v>
      </c>
      <c r="L51" s="8"/>
      <c r="M51" s="3" t="s">
        <v>56</v>
      </c>
      <c r="N51" s="8" t="s">
        <v>11</v>
      </c>
      <c r="O51" s="8">
        <v>700</v>
      </c>
      <c r="P51" s="8">
        <v>700</v>
      </c>
      <c r="Q51" s="8">
        <v>700</v>
      </c>
      <c r="R51" s="8">
        <v>700</v>
      </c>
      <c r="S51" s="8">
        <v>700</v>
      </c>
      <c r="T51" s="8">
        <v>700</v>
      </c>
      <c r="U51" s="113"/>
      <c r="V51" s="114"/>
    </row>
    <row r="52" spans="1:22" ht="192" customHeight="1">
      <c r="A52" s="30"/>
      <c r="B52" s="18"/>
      <c r="C52" s="34" t="s">
        <v>25</v>
      </c>
      <c r="D52" s="17" t="s">
        <v>12</v>
      </c>
      <c r="E52" s="14">
        <f t="shared" si="1"/>
        <v>300000</v>
      </c>
      <c r="F52" s="42">
        <f t="shared" ref="F52:K52" si="10">F56</f>
        <v>50000</v>
      </c>
      <c r="G52" s="14">
        <f t="shared" si="10"/>
        <v>50000</v>
      </c>
      <c r="H52" s="14">
        <f t="shared" si="10"/>
        <v>50000</v>
      </c>
      <c r="I52" s="42">
        <f t="shared" si="10"/>
        <v>50000</v>
      </c>
      <c r="J52" s="42">
        <f t="shared" si="10"/>
        <v>50000</v>
      </c>
      <c r="K52" s="42">
        <f t="shared" si="10"/>
        <v>50000</v>
      </c>
      <c r="L52" s="99"/>
      <c r="M52" s="29" t="s">
        <v>55</v>
      </c>
      <c r="N52" s="15" t="s">
        <v>10</v>
      </c>
      <c r="O52" s="15">
        <v>2</v>
      </c>
      <c r="P52" s="15">
        <v>2</v>
      </c>
      <c r="Q52" s="15">
        <v>2</v>
      </c>
      <c r="R52" s="15">
        <v>2</v>
      </c>
      <c r="S52" s="15">
        <v>2</v>
      </c>
      <c r="T52" s="15">
        <v>2</v>
      </c>
      <c r="U52" s="113"/>
      <c r="V52" s="114"/>
    </row>
    <row r="53" spans="1:22" ht="1.5" customHeight="1">
      <c r="A53" s="30"/>
      <c r="B53" s="18"/>
      <c r="C53" s="19"/>
      <c r="D53" s="19"/>
      <c r="E53" s="42"/>
      <c r="F53" s="42"/>
      <c r="G53" s="42"/>
      <c r="H53" s="42"/>
      <c r="I53" s="42"/>
      <c r="J53" s="42"/>
      <c r="K53" s="42"/>
      <c r="L53" s="96"/>
      <c r="M53" s="32"/>
      <c r="N53" s="31"/>
      <c r="O53" s="31"/>
      <c r="P53" s="31"/>
      <c r="Q53" s="31"/>
      <c r="R53" s="31"/>
      <c r="S53" s="31"/>
      <c r="T53" s="31"/>
      <c r="U53" s="113"/>
      <c r="V53" s="114"/>
    </row>
    <row r="54" spans="1:22" ht="31.5" hidden="1" customHeight="1">
      <c r="A54" s="38"/>
      <c r="B54" s="18"/>
      <c r="C54" s="19"/>
      <c r="D54" s="19"/>
      <c r="E54" s="42"/>
      <c r="F54" s="42"/>
      <c r="G54" s="42"/>
      <c r="H54" s="42"/>
      <c r="I54" s="42"/>
      <c r="J54" s="42"/>
      <c r="K54" s="45"/>
      <c r="L54" s="100"/>
      <c r="M54" s="32"/>
      <c r="N54" s="31"/>
      <c r="O54" s="31"/>
      <c r="P54" s="31"/>
      <c r="Q54" s="31"/>
      <c r="R54" s="31"/>
      <c r="S54" s="31"/>
      <c r="T54" s="35"/>
      <c r="U54" s="27"/>
      <c r="V54" s="1"/>
    </row>
    <row r="55" spans="1:22" ht="15" hidden="1" customHeight="1">
      <c r="A55" s="37"/>
      <c r="B55" s="18"/>
      <c r="C55" s="34"/>
      <c r="D55" s="6"/>
      <c r="E55" s="16"/>
      <c r="F55" s="16"/>
      <c r="G55" s="16"/>
      <c r="H55" s="16"/>
      <c r="I55" s="16"/>
      <c r="J55" s="16"/>
      <c r="K55" s="16"/>
      <c r="L55" s="96"/>
      <c r="M55" s="32"/>
      <c r="N55" s="31"/>
      <c r="O55" s="31"/>
      <c r="P55" s="31"/>
      <c r="Q55" s="31"/>
      <c r="R55" s="31"/>
      <c r="S55" s="31"/>
      <c r="T55" s="36"/>
      <c r="U55" s="113"/>
      <c r="V55" s="114"/>
    </row>
    <row r="56" spans="1:22" ht="160.5" customHeight="1">
      <c r="A56" s="63"/>
      <c r="B56" s="64"/>
      <c r="C56" s="65"/>
      <c r="D56" s="66" t="s">
        <v>8</v>
      </c>
      <c r="E56" s="67">
        <f t="shared" si="1"/>
        <v>300000</v>
      </c>
      <c r="F56" s="67">
        <v>50000</v>
      </c>
      <c r="G56" s="67">
        <v>50000</v>
      </c>
      <c r="H56" s="67">
        <v>50000</v>
      </c>
      <c r="I56" s="67">
        <v>50000</v>
      </c>
      <c r="J56" s="67">
        <v>50000</v>
      </c>
      <c r="K56" s="67">
        <v>50000</v>
      </c>
      <c r="L56" s="8"/>
      <c r="M56" s="3" t="s">
        <v>57</v>
      </c>
      <c r="N56" s="8" t="s">
        <v>11</v>
      </c>
      <c r="O56" s="8">
        <v>1500</v>
      </c>
      <c r="P56" s="8">
        <v>1500</v>
      </c>
      <c r="Q56" s="8">
        <v>1500</v>
      </c>
      <c r="R56" s="8">
        <v>1500</v>
      </c>
      <c r="S56" s="8">
        <v>1500</v>
      </c>
      <c r="T56" s="44">
        <v>1500</v>
      </c>
      <c r="U56" s="113"/>
      <c r="V56" s="114"/>
    </row>
    <row r="57" spans="1:22" ht="196.5" customHeight="1">
      <c r="A57" s="68"/>
      <c r="B57" s="69"/>
      <c r="C57" s="70" t="s">
        <v>20</v>
      </c>
      <c r="D57" s="66" t="s">
        <v>12</v>
      </c>
      <c r="E57" s="67">
        <f t="shared" si="1"/>
        <v>300000</v>
      </c>
      <c r="F57" s="67">
        <f t="shared" ref="F57:K57" si="11">F58</f>
        <v>50000</v>
      </c>
      <c r="G57" s="67">
        <f t="shared" si="11"/>
        <v>50000</v>
      </c>
      <c r="H57" s="67">
        <f t="shared" si="11"/>
        <v>50000</v>
      </c>
      <c r="I57" s="67">
        <f t="shared" si="11"/>
        <v>50000</v>
      </c>
      <c r="J57" s="67">
        <f t="shared" si="11"/>
        <v>50000</v>
      </c>
      <c r="K57" s="67">
        <f t="shared" si="11"/>
        <v>50000</v>
      </c>
      <c r="L57" s="8"/>
      <c r="M57" s="20" t="s">
        <v>55</v>
      </c>
      <c r="N57" s="8" t="s">
        <v>10</v>
      </c>
      <c r="O57" s="8">
        <v>2</v>
      </c>
      <c r="P57" s="8">
        <v>2</v>
      </c>
      <c r="Q57" s="8">
        <v>2</v>
      </c>
      <c r="R57" s="8">
        <v>2</v>
      </c>
      <c r="S57" s="8">
        <v>2</v>
      </c>
      <c r="T57" s="8">
        <v>2</v>
      </c>
      <c r="U57" s="113"/>
      <c r="V57" s="114"/>
    </row>
    <row r="58" spans="1:22" ht="160.5" customHeight="1">
      <c r="A58" s="63"/>
      <c r="B58" s="64"/>
      <c r="C58" s="70"/>
      <c r="D58" s="66" t="s">
        <v>8</v>
      </c>
      <c r="E58" s="67">
        <f t="shared" si="1"/>
        <v>300000</v>
      </c>
      <c r="F58" s="67">
        <v>50000</v>
      </c>
      <c r="G58" s="67">
        <v>50000</v>
      </c>
      <c r="H58" s="67">
        <v>50000</v>
      </c>
      <c r="I58" s="67">
        <v>50000</v>
      </c>
      <c r="J58" s="67">
        <v>50000</v>
      </c>
      <c r="K58" s="67">
        <v>50000</v>
      </c>
      <c r="L58" s="8"/>
      <c r="M58" s="3" t="s">
        <v>57</v>
      </c>
      <c r="N58" s="8" t="s">
        <v>11</v>
      </c>
      <c r="O58" s="8">
        <v>220</v>
      </c>
      <c r="P58" s="8">
        <v>220</v>
      </c>
      <c r="Q58" s="8">
        <v>220</v>
      </c>
      <c r="R58" s="8">
        <v>220</v>
      </c>
      <c r="S58" s="8">
        <v>220</v>
      </c>
      <c r="T58" s="44">
        <v>220</v>
      </c>
      <c r="U58" s="113"/>
      <c r="V58" s="114"/>
    </row>
    <row r="59" spans="1:22" ht="192.75" customHeight="1">
      <c r="A59" s="63"/>
      <c r="B59" s="64"/>
      <c r="C59" s="71" t="s">
        <v>21</v>
      </c>
      <c r="D59" s="66" t="s">
        <v>12</v>
      </c>
      <c r="E59" s="67">
        <f t="shared" si="1"/>
        <v>298600</v>
      </c>
      <c r="F59" s="67">
        <f t="shared" ref="F59:K59" si="12">F60</f>
        <v>48600</v>
      </c>
      <c r="G59" s="67">
        <f t="shared" si="12"/>
        <v>50000</v>
      </c>
      <c r="H59" s="67">
        <f t="shared" si="12"/>
        <v>50000</v>
      </c>
      <c r="I59" s="67">
        <f t="shared" si="12"/>
        <v>50000</v>
      </c>
      <c r="J59" s="67">
        <f t="shared" si="12"/>
        <v>50000</v>
      </c>
      <c r="K59" s="67">
        <f t="shared" si="12"/>
        <v>50000</v>
      </c>
      <c r="L59" s="8"/>
      <c r="M59" s="29" t="s">
        <v>55</v>
      </c>
      <c r="N59" s="15" t="s">
        <v>10</v>
      </c>
      <c r="O59" s="15">
        <v>2</v>
      </c>
      <c r="P59" s="15">
        <v>2</v>
      </c>
      <c r="Q59" s="15">
        <v>2</v>
      </c>
      <c r="R59" s="15">
        <v>2</v>
      </c>
      <c r="S59" s="15">
        <v>2</v>
      </c>
      <c r="T59" s="40">
        <v>2</v>
      </c>
      <c r="U59" s="113"/>
      <c r="V59" s="114"/>
    </row>
    <row r="60" spans="1:22" ht="161.25" customHeight="1">
      <c r="A60" s="68"/>
      <c r="B60" s="69"/>
      <c r="C60" s="65"/>
      <c r="D60" s="66" t="s">
        <v>8</v>
      </c>
      <c r="E60" s="67">
        <f>F60+G60+H60+I60+J60+K60</f>
        <v>298600</v>
      </c>
      <c r="F60" s="67">
        <v>48600</v>
      </c>
      <c r="G60" s="67">
        <v>50000</v>
      </c>
      <c r="H60" s="67">
        <v>50000</v>
      </c>
      <c r="I60" s="67">
        <v>50000</v>
      </c>
      <c r="J60" s="67">
        <v>50000</v>
      </c>
      <c r="K60" s="67">
        <v>50000</v>
      </c>
      <c r="L60" s="8"/>
      <c r="M60" s="3" t="s">
        <v>57</v>
      </c>
      <c r="N60" s="8" t="s">
        <v>11</v>
      </c>
      <c r="O60" s="8">
        <v>490</v>
      </c>
      <c r="P60" s="8">
        <v>490</v>
      </c>
      <c r="Q60" s="8">
        <v>490</v>
      </c>
      <c r="R60" s="8">
        <v>490</v>
      </c>
      <c r="S60" s="8">
        <v>490</v>
      </c>
      <c r="T60" s="44">
        <v>490</v>
      </c>
      <c r="U60" s="27"/>
      <c r="V60" s="1"/>
    </row>
    <row r="61" spans="1:22" ht="93.75" customHeight="1">
      <c r="A61" s="72" t="s">
        <v>34</v>
      </c>
      <c r="B61" s="66" t="s">
        <v>63</v>
      </c>
      <c r="C61" s="66" t="s">
        <v>16</v>
      </c>
      <c r="D61" s="66" t="s">
        <v>12</v>
      </c>
      <c r="E61" s="67">
        <f>F61+G61+H61+I61+J61+K61</f>
        <v>1380000</v>
      </c>
      <c r="F61" s="67">
        <f t="shared" ref="F61:K61" si="13">F62</f>
        <v>230000</v>
      </c>
      <c r="G61" s="67">
        <f t="shared" si="13"/>
        <v>230000</v>
      </c>
      <c r="H61" s="67">
        <f t="shared" si="13"/>
        <v>230000</v>
      </c>
      <c r="I61" s="67">
        <f t="shared" si="13"/>
        <v>230000</v>
      </c>
      <c r="J61" s="67">
        <f t="shared" si="13"/>
        <v>230000</v>
      </c>
      <c r="K61" s="67">
        <f t="shared" si="13"/>
        <v>230000</v>
      </c>
      <c r="L61" s="8"/>
      <c r="M61" s="3" t="s">
        <v>35</v>
      </c>
      <c r="N61" s="9" t="s">
        <v>11</v>
      </c>
      <c r="O61" s="9">
        <v>10</v>
      </c>
      <c r="P61" s="9">
        <v>10</v>
      </c>
      <c r="Q61" s="9">
        <v>10</v>
      </c>
      <c r="R61" s="9">
        <v>10</v>
      </c>
      <c r="S61" s="8">
        <v>10</v>
      </c>
      <c r="T61" s="9">
        <v>10</v>
      </c>
      <c r="U61" s="2"/>
      <c r="V61" s="1"/>
    </row>
    <row r="62" spans="1:22" ht="22.5" customHeight="1">
      <c r="A62" s="72"/>
      <c r="B62" s="73"/>
      <c r="C62" s="73"/>
      <c r="D62" s="66" t="s">
        <v>8</v>
      </c>
      <c r="E62" s="67">
        <f t="shared" ref="E62:E75" si="14">F62+G62+H62+I62+J62+K62</f>
        <v>1380000</v>
      </c>
      <c r="F62" s="67">
        <v>230000</v>
      </c>
      <c r="G62" s="67">
        <v>230000</v>
      </c>
      <c r="H62" s="67">
        <v>230000</v>
      </c>
      <c r="I62" s="67">
        <v>230000</v>
      </c>
      <c r="J62" s="67">
        <v>230000</v>
      </c>
      <c r="K62" s="67">
        <v>230000</v>
      </c>
      <c r="L62" s="8"/>
      <c r="M62" s="6"/>
      <c r="N62" s="41"/>
      <c r="O62" s="41"/>
      <c r="P62" s="41"/>
      <c r="Q62" s="41"/>
      <c r="R62" s="41"/>
      <c r="S62" s="5"/>
      <c r="T62" s="41"/>
      <c r="U62" s="2"/>
      <c r="V62" s="1"/>
    </row>
    <row r="63" spans="1:22" ht="15.6">
      <c r="A63" s="74">
        <v>2</v>
      </c>
      <c r="B63" s="125" t="s">
        <v>36</v>
      </c>
      <c r="C63" s="123"/>
      <c r="D63" s="66" t="s">
        <v>12</v>
      </c>
      <c r="E63" s="67">
        <f>E68+E74+E77+E81</f>
        <v>20060656.949999999</v>
      </c>
      <c r="F63" s="67">
        <f>F64+F65+F66</f>
        <v>17521183.25</v>
      </c>
      <c r="G63" s="67">
        <f>G68+G74</f>
        <v>507894.74</v>
      </c>
      <c r="H63" s="67">
        <f>H68+H74</f>
        <v>507894.74</v>
      </c>
      <c r="I63" s="67">
        <f>I64</f>
        <v>507894.74</v>
      </c>
      <c r="J63" s="67">
        <f>J64</f>
        <v>507894.74</v>
      </c>
      <c r="K63" s="67">
        <f>K64</f>
        <v>507894.74</v>
      </c>
      <c r="L63" s="8"/>
      <c r="M63" s="96" t="s">
        <v>7</v>
      </c>
      <c r="N63" s="109" t="s">
        <v>7</v>
      </c>
      <c r="O63" s="109" t="s">
        <v>7</v>
      </c>
      <c r="P63" s="109" t="s">
        <v>7</v>
      </c>
      <c r="Q63" s="109" t="s">
        <v>7</v>
      </c>
      <c r="R63" s="109" t="s">
        <v>7</v>
      </c>
      <c r="S63" s="96" t="s">
        <v>7</v>
      </c>
      <c r="T63" s="109" t="s">
        <v>7</v>
      </c>
      <c r="U63" s="2"/>
      <c r="V63" s="1"/>
    </row>
    <row r="64" spans="1:22" ht="23.25" customHeight="1">
      <c r="A64" s="75"/>
      <c r="B64" s="126"/>
      <c r="C64" s="127"/>
      <c r="D64" s="76" t="s">
        <v>8</v>
      </c>
      <c r="E64" s="67">
        <f>E70+E75+E78+E82+E83</f>
        <v>4642015.7000000011</v>
      </c>
      <c r="F64" s="67">
        <f>F70+F75+F78+F82+F83</f>
        <v>2102542</v>
      </c>
      <c r="G64" s="67">
        <f>G70+G74</f>
        <v>507894.74</v>
      </c>
      <c r="H64" s="67">
        <f>H68+H74</f>
        <v>507894.74</v>
      </c>
      <c r="I64" s="67">
        <f>I68+I74</f>
        <v>507894.74</v>
      </c>
      <c r="J64" s="67">
        <f>J68+J74</f>
        <v>507894.74</v>
      </c>
      <c r="K64" s="67">
        <f>K68+K74</f>
        <v>507894.74</v>
      </c>
      <c r="L64" s="8"/>
      <c r="M64" s="96"/>
      <c r="N64" s="109"/>
      <c r="O64" s="109"/>
      <c r="P64" s="109"/>
      <c r="Q64" s="109"/>
      <c r="R64" s="109"/>
      <c r="S64" s="96"/>
      <c r="T64" s="109"/>
      <c r="U64" s="2"/>
      <c r="V64" s="1"/>
    </row>
    <row r="65" spans="1:22" ht="16.5" customHeight="1">
      <c r="A65" s="75"/>
      <c r="B65" s="126"/>
      <c r="C65" s="127"/>
      <c r="D65" s="66" t="s">
        <v>78</v>
      </c>
      <c r="E65" s="67">
        <f>E73+E76+E79+E84+E85</f>
        <v>10848561.25</v>
      </c>
      <c r="F65" s="67">
        <f>F73+F76+F79+F84+F85</f>
        <v>10848561.25</v>
      </c>
      <c r="G65" s="77"/>
      <c r="H65" s="73"/>
      <c r="I65" s="77"/>
      <c r="J65" s="77"/>
      <c r="K65" s="77"/>
      <c r="L65" s="8"/>
      <c r="M65" s="98"/>
      <c r="N65" s="110"/>
      <c r="O65" s="110"/>
      <c r="P65" s="110"/>
      <c r="Q65" s="110"/>
      <c r="R65" s="110"/>
      <c r="S65" s="98"/>
      <c r="T65" s="110"/>
      <c r="U65" s="2"/>
      <c r="V65" s="1"/>
    </row>
    <row r="66" spans="1:22" ht="19.5" customHeight="1">
      <c r="A66" s="90"/>
      <c r="B66" s="91"/>
      <c r="C66" s="89"/>
      <c r="D66" s="80" t="s">
        <v>81</v>
      </c>
      <c r="E66" s="67">
        <f>E80+E86</f>
        <v>4570080</v>
      </c>
      <c r="F66" s="81">
        <f>F80+F86</f>
        <v>4570080</v>
      </c>
      <c r="G66" s="82"/>
      <c r="H66" s="69"/>
      <c r="I66" s="82"/>
      <c r="J66" s="82"/>
      <c r="K66" s="82"/>
      <c r="L66" s="8"/>
      <c r="M66" s="88"/>
      <c r="N66" s="41"/>
      <c r="O66" s="41"/>
      <c r="P66" s="41"/>
      <c r="Q66" s="41"/>
      <c r="R66" s="41"/>
      <c r="S66" s="88"/>
      <c r="T66" s="41"/>
      <c r="U66" s="2"/>
      <c r="V66" s="1"/>
    </row>
    <row r="67" spans="1:22" ht="15.75" hidden="1" customHeight="1">
      <c r="A67" s="136" t="s">
        <v>46</v>
      </c>
      <c r="B67" s="125" t="s">
        <v>58</v>
      </c>
      <c r="C67" s="133" t="s">
        <v>15</v>
      </c>
      <c r="D67" s="70" t="s">
        <v>12</v>
      </c>
      <c r="E67" s="67">
        <f t="shared" si="14"/>
        <v>13383998.789999999</v>
      </c>
      <c r="F67" s="67">
        <f t="shared" ref="F67:K67" si="15">F68</f>
        <v>10883998.789999999</v>
      </c>
      <c r="G67" s="67">
        <f t="shared" si="15"/>
        <v>500000</v>
      </c>
      <c r="H67" s="67">
        <f t="shared" si="15"/>
        <v>500000</v>
      </c>
      <c r="I67" s="67">
        <f t="shared" si="15"/>
        <v>500000</v>
      </c>
      <c r="J67" s="67">
        <f t="shared" si="15"/>
        <v>500000</v>
      </c>
      <c r="K67" s="67">
        <f t="shared" si="15"/>
        <v>500000</v>
      </c>
      <c r="L67" s="8"/>
      <c r="M67" s="131" t="s">
        <v>62</v>
      </c>
      <c r="N67" s="144" t="s">
        <v>10</v>
      </c>
      <c r="O67" s="115">
        <v>23</v>
      </c>
      <c r="P67" s="115">
        <v>10</v>
      </c>
      <c r="Q67" s="115">
        <v>10</v>
      </c>
      <c r="R67" s="60"/>
      <c r="S67" s="115">
        <v>10</v>
      </c>
      <c r="T67" s="115">
        <v>10</v>
      </c>
      <c r="U67" s="2"/>
      <c r="V67" s="1"/>
    </row>
    <row r="68" spans="1:22" ht="15" customHeight="1">
      <c r="A68" s="136"/>
      <c r="B68" s="141"/>
      <c r="C68" s="134"/>
      <c r="D68" s="123" t="s">
        <v>12</v>
      </c>
      <c r="E68" s="121">
        <f t="shared" si="14"/>
        <v>13383998.789999999</v>
      </c>
      <c r="F68" s="121">
        <f>F70+F73</f>
        <v>10883998.789999999</v>
      </c>
      <c r="G68" s="121">
        <f>G70</f>
        <v>500000</v>
      </c>
      <c r="H68" s="121">
        <f>H70</f>
        <v>500000</v>
      </c>
      <c r="I68" s="121">
        <f>I70</f>
        <v>500000</v>
      </c>
      <c r="J68" s="121">
        <f>J70</f>
        <v>500000</v>
      </c>
      <c r="K68" s="121">
        <f>K70</f>
        <v>500000</v>
      </c>
      <c r="L68" s="8"/>
      <c r="M68" s="132"/>
      <c r="N68" s="144"/>
      <c r="O68" s="115"/>
      <c r="P68" s="115"/>
      <c r="Q68" s="115"/>
      <c r="R68" s="61">
        <v>10</v>
      </c>
      <c r="S68" s="115"/>
      <c r="T68" s="115"/>
      <c r="U68" s="105"/>
      <c r="V68" s="114"/>
    </row>
    <row r="69" spans="1:22" ht="118.5" customHeight="1">
      <c r="A69" s="136"/>
      <c r="B69" s="141"/>
      <c r="C69" s="134"/>
      <c r="D69" s="124"/>
      <c r="E69" s="122">
        <f t="shared" si="14"/>
        <v>0</v>
      </c>
      <c r="F69" s="122"/>
      <c r="G69" s="122"/>
      <c r="H69" s="122"/>
      <c r="I69" s="122"/>
      <c r="J69" s="122"/>
      <c r="K69" s="122"/>
      <c r="L69" s="8"/>
      <c r="M69" s="132"/>
      <c r="N69" s="144"/>
      <c r="O69" s="115"/>
      <c r="P69" s="115"/>
      <c r="Q69" s="115"/>
      <c r="R69" s="60"/>
      <c r="S69" s="115"/>
      <c r="T69" s="115"/>
      <c r="U69" s="105"/>
      <c r="V69" s="114"/>
    </row>
    <row r="70" spans="1:22" ht="27.75" customHeight="1">
      <c r="A70" s="136"/>
      <c r="B70" s="134"/>
      <c r="C70" s="140"/>
      <c r="D70" s="76" t="s">
        <v>83</v>
      </c>
      <c r="E70" s="135">
        <f t="shared" si="14"/>
        <v>3806079.8600000003</v>
      </c>
      <c r="F70" s="67">
        <f>500000+863636.37-57556.51</f>
        <v>1306079.8600000001</v>
      </c>
      <c r="G70" s="83">
        <v>500000</v>
      </c>
      <c r="H70" s="67">
        <v>500000</v>
      </c>
      <c r="I70" s="67">
        <v>500000</v>
      </c>
      <c r="J70" s="67">
        <v>500000</v>
      </c>
      <c r="K70" s="67">
        <v>500000</v>
      </c>
      <c r="L70" s="96"/>
      <c r="M70" s="19"/>
      <c r="N70" s="46"/>
      <c r="O70" s="46"/>
      <c r="P70" s="46"/>
      <c r="Q70" s="46"/>
      <c r="R70" s="46"/>
      <c r="S70" s="31"/>
      <c r="T70" s="46"/>
      <c r="U70" s="105"/>
      <c r="V70" s="114"/>
    </row>
    <row r="71" spans="1:22" ht="1.5" hidden="1" customHeight="1">
      <c r="A71" s="136"/>
      <c r="B71" s="134"/>
      <c r="C71" s="138"/>
      <c r="D71" s="66" t="s">
        <v>80</v>
      </c>
      <c r="E71" s="135">
        <f t="shared" si="14"/>
        <v>0</v>
      </c>
      <c r="F71" s="84"/>
      <c r="G71" s="84"/>
      <c r="H71" s="84"/>
      <c r="I71" s="84"/>
      <c r="J71" s="84"/>
      <c r="K71" s="84"/>
      <c r="L71" s="96"/>
      <c r="M71" s="18"/>
      <c r="N71" s="24"/>
      <c r="O71" s="24"/>
      <c r="P71" s="24"/>
      <c r="Q71" s="24"/>
      <c r="R71" s="24"/>
      <c r="S71" s="19"/>
      <c r="T71" s="25"/>
      <c r="U71" s="2"/>
      <c r="V71" s="1"/>
    </row>
    <row r="72" spans="1:22" ht="2.25" hidden="1" customHeight="1">
      <c r="A72" s="137"/>
      <c r="B72" s="134"/>
      <c r="C72" s="133"/>
      <c r="D72" s="76" t="s">
        <v>79</v>
      </c>
      <c r="E72" s="135">
        <f t="shared" si="14"/>
        <v>0</v>
      </c>
      <c r="F72" s="82"/>
      <c r="G72" s="82"/>
      <c r="H72" s="82"/>
      <c r="I72" s="82"/>
      <c r="J72" s="82"/>
      <c r="K72" s="82"/>
      <c r="L72" s="96"/>
      <c r="M72" s="18"/>
      <c r="N72" s="24"/>
      <c r="O72" s="24"/>
      <c r="P72" s="24"/>
      <c r="Q72" s="24"/>
      <c r="R72" s="24"/>
      <c r="S72" s="19"/>
      <c r="T72" s="25"/>
      <c r="U72" s="2"/>
      <c r="V72" s="1"/>
    </row>
    <row r="73" spans="1:22" ht="22.5" customHeight="1">
      <c r="A73" s="68"/>
      <c r="B73" s="64"/>
      <c r="C73" s="65"/>
      <c r="D73" s="66" t="s">
        <v>84</v>
      </c>
      <c r="E73" s="67">
        <f>F73+G73+H73+I73+J73+K73</f>
        <v>9577918.9299999997</v>
      </c>
      <c r="F73" s="67">
        <v>9577918.9299999997</v>
      </c>
      <c r="G73" s="77"/>
      <c r="H73" s="82"/>
      <c r="I73" s="82"/>
      <c r="J73" s="82"/>
      <c r="K73" s="82"/>
      <c r="L73" s="8"/>
      <c r="M73" s="18"/>
      <c r="N73" s="24"/>
      <c r="O73" s="24"/>
      <c r="P73" s="24"/>
      <c r="Q73" s="24"/>
      <c r="R73" s="24"/>
      <c r="S73" s="19"/>
      <c r="T73" s="25"/>
      <c r="U73" s="27"/>
      <c r="V73" s="1"/>
    </row>
    <row r="74" spans="1:22" ht="17.25" customHeight="1">
      <c r="A74" s="136" t="s">
        <v>47</v>
      </c>
      <c r="B74" s="138" t="s">
        <v>38</v>
      </c>
      <c r="C74" s="138" t="s">
        <v>39</v>
      </c>
      <c r="D74" s="66" t="s">
        <v>12</v>
      </c>
      <c r="E74" s="67">
        <f t="shared" si="14"/>
        <v>266746.43</v>
      </c>
      <c r="F74" s="67">
        <f>F75+F76</f>
        <v>227272.73</v>
      </c>
      <c r="G74" s="67">
        <f>G75</f>
        <v>7894.74</v>
      </c>
      <c r="H74" s="67">
        <f>H75</f>
        <v>7894.74</v>
      </c>
      <c r="I74" s="67">
        <f>I75</f>
        <v>7894.74</v>
      </c>
      <c r="J74" s="67">
        <f>J75</f>
        <v>7894.74</v>
      </c>
      <c r="K74" s="67">
        <f>K75</f>
        <v>7894.74</v>
      </c>
      <c r="L74" s="8"/>
      <c r="M74" s="103" t="s">
        <v>40</v>
      </c>
      <c r="N74" s="96" t="s">
        <v>10</v>
      </c>
      <c r="O74" s="96">
        <v>15</v>
      </c>
      <c r="P74" s="96">
        <v>1</v>
      </c>
      <c r="Q74" s="96">
        <v>1</v>
      </c>
      <c r="R74" s="96">
        <v>1</v>
      </c>
      <c r="S74" s="96">
        <v>1</v>
      </c>
      <c r="T74" s="96">
        <v>1</v>
      </c>
      <c r="U74" s="2"/>
      <c r="V74" s="1"/>
    </row>
    <row r="75" spans="1:22" ht="67.5" customHeight="1">
      <c r="A75" s="137"/>
      <c r="B75" s="133"/>
      <c r="C75" s="133"/>
      <c r="D75" s="76" t="s">
        <v>83</v>
      </c>
      <c r="E75" s="83">
        <f t="shared" si="14"/>
        <v>66746.429999999993</v>
      </c>
      <c r="F75" s="83">
        <v>27272.73</v>
      </c>
      <c r="G75" s="83">
        <v>7894.74</v>
      </c>
      <c r="H75" s="83">
        <v>7894.74</v>
      </c>
      <c r="I75" s="83">
        <v>7894.74</v>
      </c>
      <c r="J75" s="83">
        <v>7894.74</v>
      </c>
      <c r="K75" s="83">
        <v>7894.74</v>
      </c>
      <c r="L75" s="8"/>
      <c r="M75" s="139"/>
      <c r="N75" s="98"/>
      <c r="O75" s="98"/>
      <c r="P75" s="98"/>
      <c r="Q75" s="98"/>
      <c r="R75" s="98"/>
      <c r="S75" s="98"/>
      <c r="T75" s="98"/>
      <c r="U75" s="2"/>
      <c r="V75" s="1"/>
    </row>
    <row r="76" spans="1:22" ht="67.5" customHeight="1">
      <c r="A76" s="68"/>
      <c r="B76" s="65"/>
      <c r="C76" s="65"/>
      <c r="D76" s="66" t="s">
        <v>84</v>
      </c>
      <c r="E76" s="67">
        <v>200000</v>
      </c>
      <c r="F76" s="67">
        <v>200000</v>
      </c>
      <c r="G76" s="67"/>
      <c r="H76" s="67"/>
      <c r="I76" s="67"/>
      <c r="J76" s="67"/>
      <c r="K76" s="67"/>
      <c r="L76" s="8"/>
      <c r="M76" s="6"/>
      <c r="N76" s="5"/>
      <c r="O76" s="5"/>
      <c r="P76" s="5"/>
      <c r="Q76" s="5"/>
      <c r="R76" s="5"/>
      <c r="S76" s="5"/>
      <c r="T76" s="5"/>
      <c r="U76" s="2"/>
      <c r="V76" s="1"/>
    </row>
    <row r="77" spans="1:22" s="11" customFormat="1" ht="240" customHeight="1">
      <c r="A77" s="85" t="s">
        <v>48</v>
      </c>
      <c r="B77" s="76" t="s">
        <v>22</v>
      </c>
      <c r="C77" s="76" t="s">
        <v>37</v>
      </c>
      <c r="D77" s="66" t="s">
        <v>12</v>
      </c>
      <c r="E77" s="67">
        <f t="shared" ref="E77:E86" si="16">F77</f>
        <v>4025792.8200000003</v>
      </c>
      <c r="F77" s="67">
        <f>F78+F79+F80</f>
        <v>4025792.8200000003</v>
      </c>
      <c r="G77" s="67" t="s">
        <v>14</v>
      </c>
      <c r="H77" s="67" t="s">
        <v>14</v>
      </c>
      <c r="I77" s="67" t="s">
        <v>14</v>
      </c>
      <c r="J77" s="67" t="s">
        <v>14</v>
      </c>
      <c r="K77" s="67" t="s">
        <v>14</v>
      </c>
      <c r="L77" s="49"/>
      <c r="M77" s="48" t="s">
        <v>41</v>
      </c>
      <c r="N77" s="50" t="s">
        <v>18</v>
      </c>
      <c r="O77" s="50">
        <v>26.3</v>
      </c>
      <c r="P77" s="15" t="s">
        <v>14</v>
      </c>
      <c r="Q77" s="15" t="s">
        <v>14</v>
      </c>
      <c r="R77" s="15" t="s">
        <v>14</v>
      </c>
      <c r="S77" s="15" t="s">
        <v>14</v>
      </c>
      <c r="T77" s="15" t="s">
        <v>14</v>
      </c>
      <c r="U77" s="13"/>
      <c r="V77" s="47"/>
    </row>
    <row r="78" spans="1:22" s="11" customFormat="1" ht="27.75" customHeight="1">
      <c r="A78" s="63"/>
      <c r="B78" s="86"/>
      <c r="C78" s="86"/>
      <c r="D78" s="66" t="s">
        <v>83</v>
      </c>
      <c r="E78" s="67">
        <f t="shared" si="16"/>
        <v>483095.14</v>
      </c>
      <c r="F78" s="67">
        <v>483095.14</v>
      </c>
      <c r="G78" s="67" t="s">
        <v>14</v>
      </c>
      <c r="H78" s="67" t="s">
        <v>14</v>
      </c>
      <c r="I78" s="67" t="s">
        <v>14</v>
      </c>
      <c r="J78" s="67" t="s">
        <v>14</v>
      </c>
      <c r="K78" s="67" t="s">
        <v>14</v>
      </c>
      <c r="L78" s="49"/>
      <c r="M78" s="57"/>
      <c r="N78" s="58"/>
      <c r="O78" s="58"/>
      <c r="P78" s="31"/>
      <c r="Q78" s="31"/>
      <c r="R78" s="31"/>
      <c r="S78" s="31"/>
      <c r="T78" s="31"/>
      <c r="U78" s="13"/>
      <c r="V78" s="47"/>
    </row>
    <row r="79" spans="1:22" s="11" customFormat="1" ht="20.25" customHeight="1">
      <c r="A79" s="63"/>
      <c r="B79" s="86"/>
      <c r="C79" s="86"/>
      <c r="D79" s="76" t="s">
        <v>85</v>
      </c>
      <c r="E79" s="67">
        <f t="shared" si="16"/>
        <v>495977.68</v>
      </c>
      <c r="F79" s="83">
        <v>495977.68</v>
      </c>
      <c r="G79" s="67" t="s">
        <v>14</v>
      </c>
      <c r="H79" s="67" t="s">
        <v>14</v>
      </c>
      <c r="I79" s="67" t="s">
        <v>14</v>
      </c>
      <c r="J79" s="67" t="s">
        <v>14</v>
      </c>
      <c r="K79" s="67" t="s">
        <v>14</v>
      </c>
      <c r="L79" s="49"/>
      <c r="M79" s="57"/>
      <c r="N79" s="58"/>
      <c r="O79" s="58"/>
      <c r="P79" s="31"/>
      <c r="Q79" s="31"/>
      <c r="R79" s="31"/>
      <c r="S79" s="31"/>
      <c r="T79" s="31"/>
      <c r="U79" s="13"/>
      <c r="V79" s="47"/>
    </row>
    <row r="80" spans="1:22" s="11" customFormat="1" ht="20.25" customHeight="1">
      <c r="A80" s="63"/>
      <c r="B80" s="86"/>
      <c r="C80" s="86"/>
      <c r="D80" s="76" t="s">
        <v>86</v>
      </c>
      <c r="E80" s="67">
        <f t="shared" si="16"/>
        <v>3046720</v>
      </c>
      <c r="F80" s="83">
        <v>3046720</v>
      </c>
      <c r="G80" s="67" t="s">
        <v>14</v>
      </c>
      <c r="H80" s="67" t="s">
        <v>14</v>
      </c>
      <c r="I80" s="67" t="s">
        <v>14</v>
      </c>
      <c r="J80" s="67" t="s">
        <v>14</v>
      </c>
      <c r="K80" s="67" t="s">
        <v>14</v>
      </c>
      <c r="L80" s="49"/>
      <c r="M80" s="57"/>
      <c r="N80" s="58"/>
      <c r="O80" s="58"/>
      <c r="P80" s="31"/>
      <c r="Q80" s="31"/>
      <c r="R80" s="31"/>
      <c r="S80" s="31"/>
      <c r="T80" s="31"/>
      <c r="U80" s="13"/>
      <c r="V80" s="47"/>
    </row>
    <row r="81" spans="1:22" s="11" customFormat="1" ht="240.75" customHeight="1">
      <c r="A81" s="137" t="s">
        <v>49</v>
      </c>
      <c r="B81" s="142" t="s">
        <v>77</v>
      </c>
      <c r="C81" s="142" t="s">
        <v>37</v>
      </c>
      <c r="D81" s="128" t="s">
        <v>12</v>
      </c>
      <c r="E81" s="121">
        <f t="shared" si="16"/>
        <v>2384118.91</v>
      </c>
      <c r="F81" s="121">
        <f>F83+F85+F86</f>
        <v>2384118.91</v>
      </c>
      <c r="G81" s="121" t="s">
        <v>14</v>
      </c>
      <c r="H81" s="121" t="s">
        <v>14</v>
      </c>
      <c r="I81" s="121" t="s">
        <v>14</v>
      </c>
      <c r="J81" s="121" t="s">
        <v>14</v>
      </c>
      <c r="K81" s="121" t="s">
        <v>14</v>
      </c>
      <c r="L81" s="49"/>
      <c r="M81" s="48" t="s">
        <v>17</v>
      </c>
      <c r="N81" s="50" t="s">
        <v>18</v>
      </c>
      <c r="O81" s="50">
        <v>99</v>
      </c>
      <c r="P81" s="15" t="s">
        <v>14</v>
      </c>
      <c r="Q81" s="15" t="s">
        <v>14</v>
      </c>
      <c r="R81" s="15" t="s">
        <v>14</v>
      </c>
      <c r="S81" s="15" t="s">
        <v>14</v>
      </c>
      <c r="T81" s="15" t="s">
        <v>14</v>
      </c>
      <c r="U81" s="13"/>
      <c r="V81" s="47"/>
    </row>
    <row r="82" spans="1:22" s="11" customFormat="1" ht="19.5" customHeight="1">
      <c r="A82" s="145"/>
      <c r="B82" s="147"/>
      <c r="C82" s="147"/>
      <c r="D82" s="129"/>
      <c r="E82" s="122"/>
      <c r="F82" s="122"/>
      <c r="G82" s="122"/>
      <c r="H82" s="122"/>
      <c r="I82" s="122"/>
      <c r="J82" s="122"/>
      <c r="K82" s="122"/>
      <c r="L82" s="49"/>
      <c r="M82" s="57"/>
      <c r="N82" s="58"/>
      <c r="O82" s="58"/>
      <c r="P82" s="31"/>
      <c r="Q82" s="31"/>
      <c r="R82" s="31"/>
      <c r="S82" s="31"/>
      <c r="T82" s="31"/>
      <c r="U82" s="13"/>
      <c r="V82" s="47"/>
    </row>
    <row r="83" spans="1:22" s="11" customFormat="1" ht="19.5" customHeight="1">
      <c r="A83" s="145"/>
      <c r="B83" s="147"/>
      <c r="C83" s="147"/>
      <c r="D83" s="142" t="s">
        <v>83</v>
      </c>
      <c r="E83" s="121">
        <f t="shared" si="16"/>
        <v>286094.27</v>
      </c>
      <c r="F83" s="121">
        <v>286094.27</v>
      </c>
      <c r="G83" s="121"/>
      <c r="H83" s="121"/>
      <c r="I83" s="121"/>
      <c r="J83" s="121"/>
      <c r="K83" s="121"/>
      <c r="L83" s="49"/>
      <c r="M83" s="57"/>
      <c r="N83" s="58"/>
      <c r="O83" s="58"/>
      <c r="P83" s="31"/>
      <c r="Q83" s="31"/>
      <c r="R83" s="31"/>
      <c r="S83" s="31"/>
      <c r="T83" s="31"/>
      <c r="U83" s="13"/>
      <c r="V83" s="47"/>
    </row>
    <row r="84" spans="1:22" s="11" customFormat="1" ht="21.75" hidden="1" customHeight="1">
      <c r="A84" s="145"/>
      <c r="B84" s="147"/>
      <c r="C84" s="147"/>
      <c r="D84" s="143"/>
      <c r="E84" s="122"/>
      <c r="F84" s="122"/>
      <c r="G84" s="122"/>
      <c r="H84" s="122"/>
      <c r="I84" s="122"/>
      <c r="J84" s="122"/>
      <c r="K84" s="122"/>
      <c r="L84" s="49"/>
      <c r="M84" s="56"/>
      <c r="N84" s="59"/>
      <c r="O84" s="59"/>
      <c r="P84" s="5"/>
      <c r="Q84" s="5"/>
      <c r="R84" s="5"/>
      <c r="S84" s="5"/>
      <c r="T84" s="5"/>
      <c r="U84" s="13"/>
      <c r="V84" s="47"/>
    </row>
    <row r="85" spans="1:22" s="11" customFormat="1" ht="19.5" customHeight="1">
      <c r="A85" s="145"/>
      <c r="B85" s="147"/>
      <c r="C85" s="147"/>
      <c r="D85" s="76" t="s">
        <v>84</v>
      </c>
      <c r="E85" s="83">
        <f t="shared" si="16"/>
        <v>574664.64</v>
      </c>
      <c r="F85" s="62">
        <v>574664.64</v>
      </c>
      <c r="G85" s="83"/>
      <c r="H85" s="83"/>
      <c r="I85" s="83"/>
      <c r="J85" s="83"/>
      <c r="K85" s="83"/>
      <c r="L85" s="49"/>
      <c r="M85" s="57"/>
      <c r="N85" s="58"/>
      <c r="O85" s="58"/>
      <c r="P85" s="15"/>
      <c r="Q85" s="15"/>
      <c r="R85" s="31"/>
      <c r="S85" s="31"/>
      <c r="T85" s="31"/>
      <c r="U85" s="13"/>
      <c r="V85" s="47"/>
    </row>
    <row r="86" spans="1:22" s="11" customFormat="1" ht="19.5" customHeight="1">
      <c r="A86" s="146"/>
      <c r="B86" s="143"/>
      <c r="C86" s="143"/>
      <c r="D86" s="76" t="s">
        <v>86</v>
      </c>
      <c r="E86" s="83">
        <f t="shared" si="16"/>
        <v>1523360</v>
      </c>
      <c r="F86" s="14">
        <v>1523360</v>
      </c>
      <c r="G86" s="83"/>
      <c r="H86" s="83"/>
      <c r="I86" s="83"/>
      <c r="J86" s="83"/>
      <c r="K86" s="83"/>
      <c r="L86" s="49"/>
      <c r="M86" s="56"/>
      <c r="N86" s="59"/>
      <c r="O86" s="59"/>
      <c r="P86" s="5"/>
      <c r="Q86" s="5"/>
      <c r="R86" s="5"/>
      <c r="S86" s="5"/>
      <c r="T86" s="5"/>
      <c r="U86" s="13"/>
      <c r="V86" s="47"/>
    </row>
    <row r="87" spans="1:22" ht="15.6">
      <c r="A87" s="133" t="s">
        <v>42</v>
      </c>
      <c r="B87" s="133"/>
      <c r="C87" s="133"/>
      <c r="D87" s="66" t="s">
        <v>12</v>
      </c>
      <c r="E87" s="67">
        <f>F87+G87+H87+I87+J87+K87</f>
        <v>26119256.949999992</v>
      </c>
      <c r="F87" s="67">
        <f>F90+F89+F88</f>
        <v>18529783.25</v>
      </c>
      <c r="G87" s="67">
        <f>G88+G90</f>
        <v>1517894.74</v>
      </c>
      <c r="H87" s="67">
        <f>H88+H90</f>
        <v>1517894.74</v>
      </c>
      <c r="I87" s="67">
        <f>I88+I90</f>
        <v>1517894.74</v>
      </c>
      <c r="J87" s="67">
        <f>J88+J90</f>
        <v>1517894.74</v>
      </c>
      <c r="K87" s="67">
        <f>K88+K90</f>
        <v>1517894.74</v>
      </c>
      <c r="L87" s="49"/>
      <c r="M87" s="130" t="s">
        <v>7</v>
      </c>
      <c r="N87" s="130" t="s">
        <v>7</v>
      </c>
      <c r="O87" s="130" t="s">
        <v>7</v>
      </c>
      <c r="P87" s="96" t="s">
        <v>7</v>
      </c>
      <c r="Q87" s="96" t="s">
        <v>7</v>
      </c>
      <c r="R87" s="96" t="s">
        <v>7</v>
      </c>
      <c r="S87" s="96" t="s">
        <v>7</v>
      </c>
      <c r="T87" s="96" t="s">
        <v>7</v>
      </c>
    </row>
    <row r="88" spans="1:22" ht="15.6">
      <c r="A88" s="126"/>
      <c r="B88" s="148"/>
      <c r="C88" s="127"/>
      <c r="D88" s="66" t="s">
        <v>8</v>
      </c>
      <c r="E88" s="67">
        <f>F88+G88+H88+I88+J88+K88</f>
        <v>10700615.700000001</v>
      </c>
      <c r="F88" s="67">
        <f>F23+F64</f>
        <v>3111142</v>
      </c>
      <c r="G88" s="67">
        <f>G23+G63</f>
        <v>1517894.74</v>
      </c>
      <c r="H88" s="67">
        <f>H23+H63</f>
        <v>1517894.74</v>
      </c>
      <c r="I88" s="67">
        <f>I23+I63</f>
        <v>1517894.74</v>
      </c>
      <c r="J88" s="67">
        <f>J23+J63</f>
        <v>1517894.74</v>
      </c>
      <c r="K88" s="67">
        <f>K23+K63</f>
        <v>1517894.74</v>
      </c>
      <c r="L88" s="49"/>
      <c r="M88" s="130"/>
      <c r="N88" s="130"/>
      <c r="O88" s="130"/>
      <c r="P88" s="96"/>
      <c r="Q88" s="96"/>
      <c r="R88" s="96"/>
      <c r="S88" s="96"/>
      <c r="T88" s="96"/>
    </row>
    <row r="89" spans="1:22" ht="15.6">
      <c r="A89" s="78"/>
      <c r="B89" s="87"/>
      <c r="C89" s="79"/>
      <c r="D89" s="66" t="s">
        <v>78</v>
      </c>
      <c r="E89" s="67">
        <f>F89+G89+H89+I89+J89+K89</f>
        <v>10848561.25</v>
      </c>
      <c r="F89" s="67">
        <f>F65</f>
        <v>10848561.25</v>
      </c>
      <c r="G89" s="67"/>
      <c r="H89" s="67"/>
      <c r="I89" s="67"/>
      <c r="J89" s="67"/>
      <c r="K89" s="67"/>
      <c r="L89" s="49"/>
      <c r="M89" s="130"/>
      <c r="N89" s="130"/>
      <c r="O89" s="130"/>
      <c r="P89" s="96"/>
      <c r="Q89" s="96"/>
      <c r="R89" s="96"/>
      <c r="S89" s="96"/>
      <c r="T89" s="96"/>
    </row>
    <row r="90" spans="1:22" ht="15.6">
      <c r="A90" s="140" t="s">
        <v>43</v>
      </c>
      <c r="B90" s="140"/>
      <c r="C90" s="140"/>
      <c r="D90" s="66" t="s">
        <v>82</v>
      </c>
      <c r="E90" s="67">
        <f>F90+G90+H90+I90+J90+K90</f>
        <v>4570080</v>
      </c>
      <c r="F90" s="67">
        <f>F66</f>
        <v>4570080</v>
      </c>
      <c r="G90" s="67"/>
      <c r="H90" s="67"/>
      <c r="I90" s="67"/>
      <c r="J90" s="67"/>
      <c r="K90" s="67"/>
      <c r="L90" s="49"/>
      <c r="M90" s="130"/>
      <c r="N90" s="130"/>
      <c r="O90" s="130"/>
      <c r="P90" s="96"/>
      <c r="Q90" s="96"/>
      <c r="R90" s="96"/>
      <c r="S90" s="96"/>
      <c r="T90" s="96"/>
      <c r="U90" t="s">
        <v>19</v>
      </c>
    </row>
    <row r="92" spans="1:22">
      <c r="C92" s="106"/>
      <c r="D92" s="106"/>
      <c r="E92" s="106"/>
      <c r="F92" s="106"/>
      <c r="G92" s="106"/>
      <c r="H92" s="106"/>
      <c r="I92" s="106"/>
      <c r="J92" s="106"/>
      <c r="K92" s="106"/>
      <c r="L92" s="106"/>
      <c r="M92" s="106"/>
      <c r="N92" s="106"/>
      <c r="O92" s="106"/>
      <c r="P92" s="106"/>
      <c r="Q92" s="106"/>
      <c r="R92" s="106"/>
      <c r="S92" s="106"/>
      <c r="T92" s="106"/>
    </row>
  </sheetData>
  <customSheetViews>
    <customSheetView guid="{807BEF8B-2AFC-45A5-9C1F-D2C5300980DF}" scale="120" hiddenRows="1" hiddenColumns="1" topLeftCell="A98">
      <selection activeCell="G98" sqref="G1:H65536"/>
      <pageMargins left="0.11811023622047245" right="0.11811023622047245" top="0.35433070866141736" bottom="0.35433070866141736" header="0.31496062992125984" footer="0.31496062992125984"/>
      <pageSetup paperSize="9" scale="80" orientation="landscape" verticalDpi="0" r:id="rId1"/>
    </customSheetView>
  </customSheetViews>
  <mergeCells count="190">
    <mergeCell ref="J83:J84"/>
    <mergeCell ref="K83:K84"/>
    <mergeCell ref="A81:A86"/>
    <mergeCell ref="B81:B86"/>
    <mergeCell ref="C81:C86"/>
    <mergeCell ref="T87:T90"/>
    <mergeCell ref="S87:S90"/>
    <mergeCell ref="R87:R90"/>
    <mergeCell ref="A88:C88"/>
    <mergeCell ref="T74:T75"/>
    <mergeCell ref="S74:S75"/>
    <mergeCell ref="P87:P90"/>
    <mergeCell ref="Q87:Q90"/>
    <mergeCell ref="O74:O75"/>
    <mergeCell ref="T67:T69"/>
    <mergeCell ref="N74:N75"/>
    <mergeCell ref="R74:R75"/>
    <mergeCell ref="P74:P75"/>
    <mergeCell ref="Q74:Q75"/>
    <mergeCell ref="P67:P69"/>
    <mergeCell ref="Q67:Q69"/>
    <mergeCell ref="N67:N69"/>
    <mergeCell ref="O87:O90"/>
    <mergeCell ref="N87:N90"/>
    <mergeCell ref="L70:L72"/>
    <mergeCell ref="M87:M90"/>
    <mergeCell ref="M67:M69"/>
    <mergeCell ref="C67:C69"/>
    <mergeCell ref="E70:E72"/>
    <mergeCell ref="A74:A75"/>
    <mergeCell ref="B74:B75"/>
    <mergeCell ref="C74:C75"/>
    <mergeCell ref="A87:C87"/>
    <mergeCell ref="M74:M75"/>
    <mergeCell ref="A67:A72"/>
    <mergeCell ref="C70:C72"/>
    <mergeCell ref="G68:G69"/>
    <mergeCell ref="H68:H69"/>
    <mergeCell ref="A90:C90"/>
    <mergeCell ref="K68:K69"/>
    <mergeCell ref="B67:B72"/>
    <mergeCell ref="K81:K82"/>
    <mergeCell ref="D83:D84"/>
    <mergeCell ref="E83:E84"/>
    <mergeCell ref="F83:F84"/>
    <mergeCell ref="G83:G84"/>
    <mergeCell ref="H83:H84"/>
    <mergeCell ref="I83:I84"/>
    <mergeCell ref="E68:E69"/>
    <mergeCell ref="F68:F69"/>
    <mergeCell ref="J68:J69"/>
    <mergeCell ref="I68:I69"/>
    <mergeCell ref="D68:D69"/>
    <mergeCell ref="B63:C65"/>
    <mergeCell ref="D81:D82"/>
    <mergeCell ref="E81:E82"/>
    <mergeCell ref="F81:F82"/>
    <mergeCell ref="G81:G82"/>
    <mergeCell ref="H81:H82"/>
    <mergeCell ref="I81:I82"/>
    <mergeCell ref="J81:J82"/>
    <mergeCell ref="C15:C18"/>
    <mergeCell ref="E34:E36"/>
    <mergeCell ref="G27:G29"/>
    <mergeCell ref="H25:H26"/>
    <mergeCell ref="F27:F29"/>
    <mergeCell ref="B23:C24"/>
    <mergeCell ref="L30:L32"/>
    <mergeCell ref="F34:F36"/>
    <mergeCell ref="J34:J36"/>
    <mergeCell ref="F25:F26"/>
    <mergeCell ref="D27:D29"/>
    <mergeCell ref="J25:J26"/>
    <mergeCell ref="M63:M65"/>
    <mergeCell ref="T63:T65"/>
    <mergeCell ref="P63:P65"/>
    <mergeCell ref="R63:R65"/>
    <mergeCell ref="O67:O69"/>
    <mergeCell ref="V42:V44"/>
    <mergeCell ref="R34:R36"/>
    <mergeCell ref="U42:U44"/>
    <mergeCell ref="L34:L36"/>
    <mergeCell ref="V38:V40"/>
    <mergeCell ref="Q34:Q36"/>
    <mergeCell ref="V34:V36"/>
    <mergeCell ref="U34:U36"/>
    <mergeCell ref="U38:U40"/>
    <mergeCell ref="T34:T36"/>
    <mergeCell ref="N63:N65"/>
    <mergeCell ref="P27:P29"/>
    <mergeCell ref="I25:I26"/>
    <mergeCell ref="S34:S36"/>
    <mergeCell ref="P34:P36"/>
    <mergeCell ref="L44:L45"/>
    <mergeCell ref="L27:L29"/>
    <mergeCell ref="L25:L26"/>
    <mergeCell ref="M27:M29"/>
    <mergeCell ref="N25:N26"/>
    <mergeCell ref="P25:P26"/>
    <mergeCell ref="N34:N36"/>
    <mergeCell ref="O25:O26"/>
    <mergeCell ref="O23:O24"/>
    <mergeCell ref="U45:U48"/>
    <mergeCell ref="U55:U57"/>
    <mergeCell ref="V50:V53"/>
    <mergeCell ref="V45:V48"/>
    <mergeCell ref="V68:V70"/>
    <mergeCell ref="U50:U53"/>
    <mergeCell ref="U68:U70"/>
    <mergeCell ref="O63:O65"/>
    <mergeCell ref="S63:S65"/>
    <mergeCell ref="S67:S69"/>
    <mergeCell ref="V55:V57"/>
    <mergeCell ref="V58:V59"/>
    <mergeCell ref="U58:U59"/>
    <mergeCell ref="Q27:Q29"/>
    <mergeCell ref="O27:O29"/>
    <mergeCell ref="V30:V32"/>
    <mergeCell ref="V27:V29"/>
    <mergeCell ref="U30:U32"/>
    <mergeCell ref="U27:U29"/>
    <mergeCell ref="R23:R24"/>
    <mergeCell ref="T23:T24"/>
    <mergeCell ref="V25:V26"/>
    <mergeCell ref="R27:R29"/>
    <mergeCell ref="U25:U26"/>
    <mergeCell ref="S25:S26"/>
    <mergeCell ref="S23:S24"/>
    <mergeCell ref="C92:T92"/>
    <mergeCell ref="H27:H29"/>
    <mergeCell ref="C25:C29"/>
    <mergeCell ref="D25:D26"/>
    <mergeCell ref="E25:E26"/>
    <mergeCell ref="C34:C37"/>
    <mergeCell ref="G34:G36"/>
    <mergeCell ref="Q63:Q65"/>
    <mergeCell ref="G25:G26"/>
    <mergeCell ref="Q25:Q26"/>
    <mergeCell ref="R25:R26"/>
    <mergeCell ref="I34:I36"/>
    <mergeCell ref="L47:L50"/>
    <mergeCell ref="M25:M26"/>
    <mergeCell ref="N27:N29"/>
    <mergeCell ref="K34:K36"/>
    <mergeCell ref="K27:K29"/>
    <mergeCell ref="J27:J29"/>
    <mergeCell ref="L38:L40"/>
    <mergeCell ref="M34:M36"/>
    <mergeCell ref="O34:O36"/>
    <mergeCell ref="T25:T26"/>
    <mergeCell ref="L52:L55"/>
    <mergeCell ref="A15:A18"/>
    <mergeCell ref="E16:E18"/>
    <mergeCell ref="B15:B18"/>
    <mergeCell ref="N16:N17"/>
    <mergeCell ref="K18:L18"/>
    <mergeCell ref="G13:Q13"/>
    <mergeCell ref="O16:T16"/>
    <mergeCell ref="A23:A24"/>
    <mergeCell ref="D34:D36"/>
    <mergeCell ref="A21:T21"/>
    <mergeCell ref="M23:M24"/>
    <mergeCell ref="E27:E29"/>
    <mergeCell ref="A22:T22"/>
    <mergeCell ref="K25:K26"/>
    <mergeCell ref="H34:H36"/>
    <mergeCell ref="I27:I29"/>
    <mergeCell ref="A20:T20"/>
    <mergeCell ref="K19:L19"/>
    <mergeCell ref="S27:S29"/>
    <mergeCell ref="P23:P24"/>
    <mergeCell ref="Q23:Q24"/>
    <mergeCell ref="N23:N24"/>
    <mergeCell ref="P1:T1"/>
    <mergeCell ref="P5:T5"/>
    <mergeCell ref="O17:T17"/>
    <mergeCell ref="M15:T15"/>
    <mergeCell ref="H9:P9"/>
    <mergeCell ref="M16:M17"/>
    <mergeCell ref="D15:L15"/>
    <mergeCell ref="D16:D18"/>
    <mergeCell ref="O8:T8"/>
    <mergeCell ref="K2:T2"/>
    <mergeCell ref="K3:T3"/>
    <mergeCell ref="M6:T6"/>
    <mergeCell ref="M7:T7"/>
    <mergeCell ref="E10:R10"/>
    <mergeCell ref="D11:S11"/>
    <mergeCell ref="E12:R12"/>
    <mergeCell ref="F16:L17"/>
  </mergeCells>
  <phoneticPr fontId="5" type="noConversion"/>
  <pageMargins left="0.59055118110236227" right="0.11811023622047245" top="0.35433070866141736" bottom="0.35433070866141736" header="0.31496062992125984" footer="0.31496062992125984"/>
  <pageSetup paperSize="9" scale="80" orientation="landscape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ПП2 2019-2024</vt:lpstr>
      <vt:lpstr>'ПП2 2019-2024'!Заголовки_для_печати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Berezhinskaya N.</dc:creator>
  <cp:lastModifiedBy>SAZherebcova</cp:lastModifiedBy>
  <cp:lastPrinted>2020-02-11T09:53:31Z</cp:lastPrinted>
  <dcterms:created xsi:type="dcterms:W3CDTF">2018-09-24T11:29:31Z</dcterms:created>
  <dcterms:modified xsi:type="dcterms:W3CDTF">2020-02-19T09:50:32Z</dcterms:modified>
</cp:coreProperties>
</file>